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ROZPOČTY\ROZPOČTY FINÁL\2022\ALFAPROJEKT 2022\Ing.arch. Evžen Etner\interiér VTP\"/>
    </mc:Choice>
  </mc:AlternateContent>
  <bookViews>
    <workbookView xWindow="0" yWindow="0" windowWidth="0" windowHeight="0"/>
  </bookViews>
  <sheets>
    <sheet name="Rekapitulace stavby" sheetId="1" r:id="rId1"/>
    <sheet name="06 - Soupis prvků interiéru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'06 - Soupis prvků interiéru'!$C$83:$K$144</definedName>
    <definedName name="_xlnm.Print_Area" localSheetId="1">'06 - Soupis prvků interiéru'!$C$4:$J$39,'06 - Soupis prvků interiéru'!$C$45:$J$65,'06 - Soupis prvků interiéru'!$C$71:$K$144</definedName>
    <definedName name="_xlnm.Print_Titles" localSheetId="1">'06 - Soupis prvků interiéru'!$83:$83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J80"/>
  <c r="F80"/>
  <c r="F78"/>
  <c r="E76"/>
  <c r="J54"/>
  <c r="F54"/>
  <c r="F52"/>
  <c r="E50"/>
  <c r="J24"/>
  <c r="E24"/>
  <c r="J81"/>
  <c r="J23"/>
  <c r="J18"/>
  <c r="E18"/>
  <c r="F81"/>
  <c r="J17"/>
  <c r="J12"/>
  <c r="J78"/>
  <c r="E7"/>
  <c r="E74"/>
  <c i="1" r="L50"/>
  <c r="AM50"/>
  <c r="AM49"/>
  <c r="L49"/>
  <c r="AM47"/>
  <c r="L47"/>
  <c r="L45"/>
  <c r="L44"/>
  <c i="2" r="J129"/>
  <c r="BK107"/>
  <c r="J92"/>
  <c r="F35"/>
  <c r="BK120"/>
  <c r="BK105"/>
  <c r="J137"/>
  <c r="BK119"/>
  <c r="BK103"/>
  <c r="BK141"/>
  <c r="BK110"/>
  <c r="J88"/>
  <c r="J143"/>
  <c r="BK129"/>
  <c r="J118"/>
  <c r="BK102"/>
  <c r="F37"/>
  <c r="BK118"/>
  <c r="J96"/>
  <c r="J132"/>
  <c r="BK109"/>
  <c r="BK126"/>
  <c r="BK124"/>
  <c r="J101"/>
  <c r="BK87"/>
  <c r="BK135"/>
  <c r="BK111"/>
  <c r="BK98"/>
  <c r="BK99"/>
  <c r="F34"/>
  <c r="J115"/>
  <c r="J99"/>
  <c r="BK134"/>
  <c r="J123"/>
  <c r="J108"/>
  <c r="J89"/>
  <c r="J144"/>
  <c r="BK113"/>
  <c r="J97"/>
  <c r="BK140"/>
  <c r="J125"/>
  <c r="BK106"/>
  <c r="J95"/>
  <c r="BK96"/>
  <c r="BK143"/>
  <c r="BK133"/>
  <c r="BK123"/>
  <c r="J110"/>
  <c r="J100"/>
  <c r="J90"/>
  <c r="BK144"/>
  <c r="J140"/>
  <c r="J133"/>
  <c r="J126"/>
  <c r="BK112"/>
  <c r="J102"/>
  <c i="1" r="AS54"/>
  <c i="2" r="J128"/>
  <c r="BK117"/>
  <c r="BK92"/>
  <c r="BK131"/>
  <c r="BK121"/>
  <c r="J105"/>
  <c r="BK90"/>
  <c r="BK132"/>
  <c r="BK122"/>
  <c r="J109"/>
  <c r="BK89"/>
  <c r="J94"/>
  <c r="J141"/>
  <c r="BK130"/>
  <c r="J120"/>
  <c r="J113"/>
  <c r="BK104"/>
  <c r="BK94"/>
  <c r="J87"/>
  <c r="J139"/>
  <c r="BK128"/>
  <c r="J122"/>
  <c r="J103"/>
  <c r="BK142"/>
  <c r="J130"/>
  <c r="J112"/>
  <c r="J98"/>
  <c r="J136"/>
  <c r="J119"/>
  <c r="BK95"/>
  <c r="BK137"/>
  <c r="BK127"/>
  <c r="J114"/>
  <c r="BK100"/>
  <c r="J104"/>
  <c r="BK88"/>
  <c r="BK136"/>
  <c r="J127"/>
  <c r="BK115"/>
  <c r="J107"/>
  <c r="BK97"/>
  <c r="BK91"/>
  <c r="J142"/>
  <c r="J135"/>
  <c r="J131"/>
  <c r="J124"/>
  <c r="BK108"/>
  <c r="BK139"/>
  <c r="J121"/>
  <c r="J106"/>
  <c r="F36"/>
  <c r="J134"/>
  <c r="J117"/>
  <c r="J34"/>
  <c r="J111"/>
  <c r="J91"/>
  <c r="BK125"/>
  <c r="BK114"/>
  <c r="BK101"/>
  <c l="1" r="BK93"/>
  <c r="J93"/>
  <c r="J62"/>
  <c r="P86"/>
  <c r="P116"/>
  <c r="R86"/>
  <c r="R116"/>
  <c r="R93"/>
  <c r="BK138"/>
  <c r="J138"/>
  <c r="J64"/>
  <c r="BK86"/>
  <c r="J86"/>
  <c r="J61"/>
  <c r="T86"/>
  <c r="T116"/>
  <c r="T93"/>
  <c r="P138"/>
  <c r="BK116"/>
  <c r="J116"/>
  <c r="J63"/>
  <c r="T138"/>
  <c r="P93"/>
  <c r="R138"/>
  <c i="1" r="BC55"/>
  <c r="BA55"/>
  <c r="BB55"/>
  <c r="AW55"/>
  <c i="2" r="E48"/>
  <c r="J52"/>
  <c r="F55"/>
  <c r="J55"/>
  <c r="BE87"/>
  <c r="BE88"/>
  <c r="BE89"/>
  <c r="BE90"/>
  <c r="BE91"/>
  <c r="BE92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9"/>
  <c r="BE140"/>
  <c r="BE141"/>
  <c r="BE142"/>
  <c r="BE143"/>
  <c r="BE144"/>
  <c i="1" r="BD55"/>
  <c r="BB54"/>
  <c r="W31"/>
  <c r="BC54"/>
  <c r="W32"/>
  <c r="BA54"/>
  <c r="W30"/>
  <c r="BD54"/>
  <c r="W33"/>
  <c i="2" l="1" r="T85"/>
  <c r="T84"/>
  <c r="R85"/>
  <c r="R84"/>
  <c r="P85"/>
  <c r="P84"/>
  <c i="1" r="AU55"/>
  <c i="2" r="BK85"/>
  <c r="J85"/>
  <c r="J60"/>
  <c i="1" r="AW54"/>
  <c r="AK30"/>
  <c r="AX54"/>
  <c r="AU54"/>
  <c r="AY54"/>
  <c i="2" r="F33"/>
  <c i="1" r="AZ55"/>
  <c r="AZ54"/>
  <c r="W29"/>
  <c i="2" r="J33"/>
  <c i="1" r="AV55"/>
  <c r="AT55"/>
  <c i="2" l="1" r="BK84"/>
  <c r="J84"/>
  <c r="J59"/>
  <c i="1" r="AV54"/>
  <c r="AK29"/>
  <c i="2" l="1" r="J30"/>
  <c i="1" r="AG55"/>
  <c r="AG54"/>
  <c r="AK26"/>
  <c r="AT54"/>
  <c r="AN54"/>
  <c i="2" l="1" r="J39"/>
  <c i="1" r="AN55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<sst xmlns="http://schemas.openxmlformats.org/spreadsheetml/2006/main">
  <si>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</si>
  <si>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</si>
  <si>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</si>
  <si>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</si>
  <si>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</si>
  <si>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{0a9bd717-8991-43a1-9347-8e4e1a9996ac}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</si>
  <si>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</si>
  <si>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</si>
  <si>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</si>
  <si>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</si>
  <si>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</si>
  <si>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</si>
  <si>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</si>
  <si>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</si>
  <si>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8-001-120-00/2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</si>
  <si>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</si>
  <si>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</si>
  <si>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Olomouc, Třídy 17.Listopadu 1131-8a , Věděckotechnický park UPOL, blok D-I.Etapa</t>
  </si>
  <si>
    <t>KSO:</t>
  </si>
  <si>
    <t/>
  </si>
  <si>
    <t>CC-CZ:</t>
  </si>
  <si>
    <t>Místo:</t>
  </si>
  <si>
    <t>Tř.17.Listopadu 1131/8a, Olomouc</t>
  </si>
  <si>
    <t>Datum:</t>
  </si>
  <si>
    <t>11. 10. 2022</t>
  </si>
  <si>
    <t>Zadavatel:</t>
  </si>
  <si>
    <t>IČ:</t>
  </si>
  <si>
    <t>61989592</t>
  </si>
  <si>
    <t>Univerzita Palackého v Olomouci,Křižkovského 511/8</t>
  </si>
  <si>
    <t>DIČ:</t>
  </si>
  <si>
    <t>Uchazeč:</t>
  </si>
  <si>
    <t>Vyplň údaj</t>
  </si>
  <si>
    <t>Projektant:</t>
  </si>
  <si>
    <t>25849280</t>
  </si>
  <si>
    <t>Alfaprojekt Olomouc a.s., Tylova 4, 772 00 Olomouc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</si>
  <si>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</si>
  <si>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</si>
  <si>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</si>
  <si>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</si>
  <si>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</si>
  <si>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</si>
  <si>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</si>
  <si>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</si>
  <si>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</si>
  <si>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</si>
  <si>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</si>
  <si>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</si>
  <si>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</si>
  <si>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</si>
  <si>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</si>
  <si>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</si>
  <si>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</si>
  <si>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</si>
  <si>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</si>
  <si>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</si>
  <si>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</si>
  <si>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</si>
  <si>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</si>
  <si>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</si>
  <si>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</si>
  <si>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</si>
  <si>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</si>
  <si>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</si>
  <si>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</si>
  <si>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</si>
  <si>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</si>
  <si>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</si>
  <si>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</si>
  <si>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</si>
  <si>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</si>
  <si>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</si>
  <si>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</si>
  <si>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</si>
  <si>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</si>
  <si>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</si>
  <si>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</si>
  <si>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</si>
  <si>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</si>
  <si>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</si>
  <si>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06</t>
  </si>
  <si>
    <t>Soupis prvků interiéru</t>
  </si>
  <si>
    <t>STA</t>
  </si>
  <si>
    <t>1</t>
  </si>
  <si>
    <t>{579a0c17-c592-4e90-9ce9-12e93585f4a1}</t>
  </si>
  <si>
    <t>2</t>
  </si>
  <si>
    <t>KRYCÍ LIST SOUPISU PRACÍ</t>
  </si>
  <si>
    <t>Objekt:</t>
  </si>
  <si>
    <t>06 - Soupis prvků interiéru</t>
  </si>
  <si>
    <t>REKAPITULACE ČLENĚNÍ SOUPISU PRACÍ</t>
  </si>
  <si>
    <t>Kód dílu - Popis</t>
  </si>
  <si>
    <t>Cena celkem [CZK]</t>
  </si>
  <si>
    <t>-1</t>
  </si>
  <si>
    <t>A - Interiér</t>
  </si>
  <si>
    <t xml:space="preserve">    01 - Sedací nábytek</t>
  </si>
  <si>
    <t xml:space="preserve">    08 - Stoly</t>
  </si>
  <si>
    <t xml:space="preserve">    33a - Úložná nábytek, kuchyňky, obložení stěn</t>
  </si>
  <si>
    <t xml:space="preserve">    68 - Ostatní nábytek (kusový)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</si>
  <si>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</si>
  <si>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</si>
  <si>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</si>
  <si>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</si>
  <si>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</si>
  <si>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</si>
  <si>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</si>
  <si>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</si>
  <si>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</si>
  <si>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</si>
  <si>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</si>
  <si>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</si>
  <si>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</si>
  <si>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A</t>
  </si>
  <si>
    <t>Interiér</t>
  </si>
  <si>
    <t>4</t>
  </si>
  <si>
    <t>ROZPOCET</t>
  </si>
  <si>
    <t>01</t>
  </si>
  <si>
    <t>Sedací nábytek</t>
  </si>
  <si>
    <t>K</t>
  </si>
  <si>
    <t>Kancelářské křeslo na kolečkách,nastavit.výška min. rozměry 450-550mm, opěrka min.560mm</t>
  </si>
  <si>
    <t>ks</t>
  </si>
  <si>
    <t>2128363307</t>
  </si>
  <si>
    <t>02</t>
  </si>
  <si>
    <t>Barová židle, rozměry 760-810mm, min. 420x360mm, ozn.02</t>
  </si>
  <si>
    <t>-2003155551</t>
  </si>
  <si>
    <t>3</t>
  </si>
  <si>
    <t>03</t>
  </si>
  <si>
    <t>Konferenční křeslo, výška sed.450-520, 580-750x600-750mm</t>
  </si>
  <si>
    <t>1656729653</t>
  </si>
  <si>
    <t>04</t>
  </si>
  <si>
    <t>Rohová sedací souprava, rozměry 4400-4700x3100-3400x850-1000mm</t>
  </si>
  <si>
    <t>-532108506</t>
  </si>
  <si>
    <t>5</t>
  </si>
  <si>
    <t>05</t>
  </si>
  <si>
    <t>Sedací vak, rozměry 750-900x1000-1200mm, (objem min.200)</t>
  </si>
  <si>
    <t>18138726</t>
  </si>
  <si>
    <t>6</t>
  </si>
  <si>
    <t>Laboratorní židle antistatická, rozměry nastavit.výška min.550-700mm, opěrka min.300mm</t>
  </si>
  <si>
    <t>987998412</t>
  </si>
  <si>
    <t>08</t>
  </si>
  <si>
    <t>Stoly</t>
  </si>
  <si>
    <t>7</t>
  </si>
  <si>
    <t>101</t>
  </si>
  <si>
    <t>Kancelářský stůl 2100, rozměry 2100x700x760mm</t>
  </si>
  <si>
    <t>1896095552</t>
  </si>
  <si>
    <t>8</t>
  </si>
  <si>
    <t>102</t>
  </si>
  <si>
    <t>Kancelářský stůl 1800, rozměry 1800x700x760mm</t>
  </si>
  <si>
    <t>1660723202</t>
  </si>
  <si>
    <t>9</t>
  </si>
  <si>
    <t>103</t>
  </si>
  <si>
    <t>Kancelářský stůl 1600, rozměry 1600x700x760mm</t>
  </si>
  <si>
    <t>1510714706</t>
  </si>
  <si>
    <t>10</t>
  </si>
  <si>
    <t>104</t>
  </si>
  <si>
    <t>Kancelářský stůl 1500, rozměry 1500x700x760mm</t>
  </si>
  <si>
    <t>1970450845</t>
  </si>
  <si>
    <t>11</t>
  </si>
  <si>
    <t>105</t>
  </si>
  <si>
    <t>Kancelářský stůl 1400, rozměry 1400x700x760mm</t>
  </si>
  <si>
    <t>-1797965241</t>
  </si>
  <si>
    <t>12</t>
  </si>
  <si>
    <t>106</t>
  </si>
  <si>
    <t>Kancelářský stůl rohový 2000, rozměry 2000x1750x760mm</t>
  </si>
  <si>
    <t>-144499750</t>
  </si>
  <si>
    <t>13</t>
  </si>
  <si>
    <t>107</t>
  </si>
  <si>
    <t>Kontejner ke kancelářským stolům, rozměry 350x550x680mm</t>
  </si>
  <si>
    <t>-1880385527</t>
  </si>
  <si>
    <t>14</t>
  </si>
  <si>
    <t>108</t>
  </si>
  <si>
    <t>Jednací stůl 5400, rozměry 5400x1000x760mm</t>
  </si>
  <si>
    <t>1095832364</t>
  </si>
  <si>
    <t>109</t>
  </si>
  <si>
    <t>Jednací stůl 3900, rozměry 3900x1300x760mm</t>
  </si>
  <si>
    <t>1403819521</t>
  </si>
  <si>
    <t>16</t>
  </si>
  <si>
    <t>110</t>
  </si>
  <si>
    <t>Jednací stůl 2300, rozměry 2300x1100x760mm</t>
  </si>
  <si>
    <t>2008256947</t>
  </si>
  <si>
    <t>17</t>
  </si>
  <si>
    <t>111</t>
  </si>
  <si>
    <t>Jednací stůl 1700, rozměry 1700x1000x760mm</t>
  </si>
  <si>
    <t>517713225</t>
  </si>
  <si>
    <t>18</t>
  </si>
  <si>
    <t>112</t>
  </si>
  <si>
    <t>Jednací pult 2640, rozměry 2640x500x1100mm</t>
  </si>
  <si>
    <t>1218243582</t>
  </si>
  <si>
    <t>19</t>
  </si>
  <si>
    <t>113</t>
  </si>
  <si>
    <t>Jednací pult 1850, rozměry 1850x4000x1100mm</t>
  </si>
  <si>
    <t>1275670542</t>
  </si>
  <si>
    <t>20</t>
  </si>
  <si>
    <t>114</t>
  </si>
  <si>
    <t>Jednací pult 1600, rozměry 1600x400x1100mm</t>
  </si>
  <si>
    <t>845341303</t>
  </si>
  <si>
    <t>115</t>
  </si>
  <si>
    <t>Jednací pult 1450 rozměry 1450x500x1100mm</t>
  </si>
  <si>
    <t>1473221718</t>
  </si>
  <si>
    <t>22</t>
  </si>
  <si>
    <t>116</t>
  </si>
  <si>
    <t>Barový stůl, rozměry 700x700x1100-1150mm</t>
  </si>
  <si>
    <t>1639120970</t>
  </si>
  <si>
    <t>23</t>
  </si>
  <si>
    <t>117</t>
  </si>
  <si>
    <t>Konferenční stůl, rozměry 1200-1400x600-700x380-450mm</t>
  </si>
  <si>
    <t>454786076</t>
  </si>
  <si>
    <t>24</t>
  </si>
  <si>
    <t>118</t>
  </si>
  <si>
    <t>Sestava kulatých konferenčních stolků, rozměry průměry orientačně 350-450mm, 450-550mm, 550-650mm</t>
  </si>
  <si>
    <t>-1232051244</t>
  </si>
  <si>
    <t>25</t>
  </si>
  <si>
    <t>119</t>
  </si>
  <si>
    <t>Konferenční stůl kulatý, průměr 600-700mm, výška 380-450mm</t>
  </si>
  <si>
    <t>-1212498966</t>
  </si>
  <si>
    <t>26</t>
  </si>
  <si>
    <t>120</t>
  </si>
  <si>
    <t>Antistatický ESD stůl, rozměry 1600x750-850x800-850mm</t>
  </si>
  <si>
    <t>940060042</t>
  </si>
  <si>
    <t>27</t>
  </si>
  <si>
    <t>121</t>
  </si>
  <si>
    <t>Montážní stůl, rozměry 1500x680-720mm, výška 800-950mm</t>
  </si>
  <si>
    <t>934996700</t>
  </si>
  <si>
    <t>28</t>
  </si>
  <si>
    <t>122</t>
  </si>
  <si>
    <t>Dílenský stůl, rozměry 1500x750-800x800-850mm</t>
  </si>
  <si>
    <t>-658374973</t>
  </si>
  <si>
    <t>33a</t>
  </si>
  <si>
    <t>Úložná nábytek, kuchyňky, obložení stěn</t>
  </si>
  <si>
    <t>29</t>
  </si>
  <si>
    <t>201</t>
  </si>
  <si>
    <t>Komoda, rozměry 1050x450x800mm</t>
  </si>
  <si>
    <t>1450206341</t>
  </si>
  <si>
    <t>30</t>
  </si>
  <si>
    <t>202</t>
  </si>
  <si>
    <t>Šatní skříň, rozměry 1400x600x2950mm</t>
  </si>
  <si>
    <t>1812953273</t>
  </si>
  <si>
    <t>31</t>
  </si>
  <si>
    <t>203</t>
  </si>
  <si>
    <t>Komoda s kastlem na zeleň, rozměry 1050x450x1150mm</t>
  </si>
  <si>
    <t>2105547487</t>
  </si>
  <si>
    <t>32</t>
  </si>
  <si>
    <t>204</t>
  </si>
  <si>
    <t>Komoda s kastlem na zeleň, rozměry 1100x450x1150mm</t>
  </si>
  <si>
    <t>-1899608937</t>
  </si>
  <si>
    <t>33</t>
  </si>
  <si>
    <t>205</t>
  </si>
  <si>
    <t>Kuchyňská linka včetně vybavení, rozměry 4200x600x3000mm</t>
  </si>
  <si>
    <t>-1575312411</t>
  </si>
  <si>
    <t>34</t>
  </si>
  <si>
    <t>206</t>
  </si>
  <si>
    <t>Lamelová stěna, rozměry 2905x160x3030mm</t>
  </si>
  <si>
    <t>-222935579</t>
  </si>
  <si>
    <t>35</t>
  </si>
  <si>
    <t>207</t>
  </si>
  <si>
    <t>Lamelová stěna , rozměry 1680x3240x3030mm</t>
  </si>
  <si>
    <t>-531459547</t>
  </si>
  <si>
    <t>36</t>
  </si>
  <si>
    <t>208</t>
  </si>
  <si>
    <t>Čajová kuchyňka, rozměry 2350x60x3030mm</t>
  </si>
  <si>
    <t>-751326680</t>
  </si>
  <si>
    <t>37</t>
  </si>
  <si>
    <t>209</t>
  </si>
  <si>
    <t>Nábytková stěna s posuvnými dveřmi, rozměry 4040x100x3000mm</t>
  </si>
  <si>
    <t>m2</t>
  </si>
  <si>
    <t>-124458287</t>
  </si>
  <si>
    <t>38</t>
  </si>
  <si>
    <t>210</t>
  </si>
  <si>
    <t>Čajová kuchyňka, rozměry 2550x600x3030mm</t>
  </si>
  <si>
    <t>666264567</t>
  </si>
  <si>
    <t>39</t>
  </si>
  <si>
    <t>212</t>
  </si>
  <si>
    <t>Šatní skříň, rozměry 1200x600x2500-2600mm</t>
  </si>
  <si>
    <t>616839127</t>
  </si>
  <si>
    <t>40</t>
  </si>
  <si>
    <t>213</t>
  </si>
  <si>
    <t>Úložná skříňka, rozměry 900x450x2500-2600mm</t>
  </si>
  <si>
    <t>-1827608989</t>
  </si>
  <si>
    <t>41</t>
  </si>
  <si>
    <t>214</t>
  </si>
  <si>
    <t>Úložná skříňka, rozměry 900x600x2500-2600mm</t>
  </si>
  <si>
    <t>750375417</t>
  </si>
  <si>
    <t>42</t>
  </si>
  <si>
    <t>215</t>
  </si>
  <si>
    <t>Dolní+horní skříňky 1200, rozměry 1200x600-700x900-950/700-750mm</t>
  </si>
  <si>
    <t>1518309838</t>
  </si>
  <si>
    <t>43</t>
  </si>
  <si>
    <t>216</t>
  </si>
  <si>
    <t>Dolní+horní skříňky 1500, rozměry 1500x600-700x900-950/750mm</t>
  </si>
  <si>
    <t>-269649472</t>
  </si>
  <si>
    <t>44</t>
  </si>
  <si>
    <t>218</t>
  </si>
  <si>
    <t>Dolní+horní skříňky 1050, rozměry 1050x600-700x900-950/700-750mm</t>
  </si>
  <si>
    <t>1547252601</t>
  </si>
  <si>
    <t>45</t>
  </si>
  <si>
    <t>219</t>
  </si>
  <si>
    <t>Šatná dvojskříň s lavičkou, rozměry 600x800x1800mm</t>
  </si>
  <si>
    <t>-575081677</t>
  </si>
  <si>
    <t>46</t>
  </si>
  <si>
    <t>222</t>
  </si>
  <si>
    <t>Posuvný stěnový systém, rozměry 3130x3000mm</t>
  </si>
  <si>
    <t>48496871</t>
  </si>
  <si>
    <t>47</t>
  </si>
  <si>
    <t>223</t>
  </si>
  <si>
    <t>Posuvný stěnový systém, rozměry 4600x3000mm</t>
  </si>
  <si>
    <t>-1180260494</t>
  </si>
  <si>
    <t>48</t>
  </si>
  <si>
    <t>224</t>
  </si>
  <si>
    <t>Dílenská skříń, rozměry 500x500x1900-2100mm</t>
  </si>
  <si>
    <t>2107819038</t>
  </si>
  <si>
    <t>49</t>
  </si>
  <si>
    <t>225</t>
  </si>
  <si>
    <t>Dílenská skříň se zásuvkami, rozměry 500x500x1900-2100mm</t>
  </si>
  <si>
    <t>675822641</t>
  </si>
  <si>
    <t>68</t>
  </si>
  <si>
    <t>Ostatní nábytek (kusový)</t>
  </si>
  <si>
    <t>50</t>
  </si>
  <si>
    <t>Odpadkový koš, průměr 300-350mm</t>
  </si>
  <si>
    <t>1678287456</t>
  </si>
  <si>
    <t>51</t>
  </si>
  <si>
    <t>Kruhový květináč, průměr 370-420mm, výška 700-800mm</t>
  </si>
  <si>
    <t>954202401</t>
  </si>
  <si>
    <t>52</t>
  </si>
  <si>
    <t>Venkovní odpadkový koš, rozměry 400x400x800-1100mm</t>
  </si>
  <si>
    <t>-754333545</t>
  </si>
  <si>
    <t>53</t>
  </si>
  <si>
    <t>Vitrína prosklená, rozměry 400-500x350-450x1600-1800mm</t>
  </si>
  <si>
    <t>967306208</t>
  </si>
  <si>
    <t>54</t>
  </si>
  <si>
    <t>Magnetická tabule, rozměry 1150-1250x850-950mm</t>
  </si>
  <si>
    <t>-689607030</t>
  </si>
  <si>
    <t>55</t>
  </si>
  <si>
    <t>Odpadkové koše na třídění odpadů, objem nádob minimálně 4x20 litrů</t>
  </si>
  <si>
    <t>880538802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</si>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</sst>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2" borderId="20" xfId="0" applyFont="1" applyFill="1" applyBorder="1" applyAlignment="1" applyProtection="1">
      <alignment horizontal="left" vertical="center"/>
      <protection locked="0"/>
    </xf>
    <xf numFmtId="0" fontId="20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166" fontId="20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1" fillId="0" borderId="24" xfId="0" applyFont="1" applyBorder="1" applyAlignment="1">
      <alignment vertical="center" wrapText="1"/>
    </xf>
    <xf numFmtId="0" fontId="31" fillId="0" borderId="25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31" fillId="0" borderId="27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7" xfId="0" applyFont="1" applyBorder="1" applyAlignment="1">
      <alignment vertical="center" wrapText="1"/>
    </xf>
    <xf numFmtId="0" fontId="33" fillId="0" borderId="29" xfId="0" applyFont="1" applyBorder="1" applyAlignment="1">
      <alignment horizontal="left" wrapText="1"/>
    </xf>
    <xf numFmtId="0" fontId="31" fillId="0" borderId="28" xfId="0" applyFont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5" fillId="0" borderId="27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vertical="center"/>
    </xf>
    <xf numFmtId="49" fontId="34" fillId="0" borderId="1" xfId="0" applyNumberFormat="1" applyFont="1" applyBorder="1" applyAlignment="1">
      <alignment horizontal="left" vertical="center" wrapText="1"/>
    </xf>
    <xf numFmtId="49" fontId="34" fillId="0" borderId="1" xfId="0" applyNumberFormat="1" applyFont="1" applyBorder="1" applyAlignment="1">
      <alignment vertical="center" wrapText="1"/>
    </xf>
    <xf numFmtId="0" fontId="31" fillId="0" borderId="30" xfId="0" applyFont="1" applyBorder="1" applyAlignment="1">
      <alignment vertical="center" wrapText="1"/>
    </xf>
    <xf numFmtId="0" fontId="36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vertical="center" wrapText="1"/>
    </xf>
    <xf numFmtId="0" fontId="31" fillId="0" borderId="1" xfId="0" applyFont="1" applyBorder="1" applyAlignment="1">
      <alignment vertical="top"/>
    </xf>
    <xf numFmtId="0" fontId="31" fillId="0" borderId="0" xfId="0" applyFont="1" applyAlignment="1">
      <alignment vertical="top"/>
    </xf>
    <xf numFmtId="0" fontId="31" fillId="0" borderId="24" xfId="0" applyFont="1" applyBorder="1" applyAlignment="1">
      <alignment horizontal="left" vertical="center"/>
    </xf>
    <xf numFmtId="0" fontId="31" fillId="0" borderId="25" xfId="0" applyFont="1" applyBorder="1" applyAlignment="1">
      <alignment horizontal="left" vertical="center"/>
    </xf>
    <xf numFmtId="0" fontId="31" fillId="0" borderId="26" xfId="0" applyFont="1" applyBorder="1" applyAlignment="1">
      <alignment horizontal="left" vertical="center"/>
    </xf>
    <xf numFmtId="0" fontId="31" fillId="0" borderId="27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1" fillId="0" borderId="28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3" fillId="0" borderId="29" xfId="0" applyFont="1" applyBorder="1" applyAlignment="1">
      <alignment horizontal="left" vertical="center"/>
    </xf>
    <xf numFmtId="0" fontId="33" fillId="0" borderId="29" xfId="0" applyFont="1" applyBorder="1" applyAlignment="1">
      <alignment horizontal="center" vertical="center"/>
    </xf>
    <xf numFmtId="0" fontId="37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4" fillId="0" borderId="1" xfId="0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center" vertical="center"/>
    </xf>
    <xf numFmtId="0" fontId="31" fillId="0" borderId="30" xfId="0" applyFont="1" applyBorder="1" applyAlignment="1">
      <alignment horizontal="left" vertical="center"/>
    </xf>
    <xf numFmtId="0" fontId="36" fillId="0" borderId="29" xfId="0" applyFont="1" applyBorder="1" applyAlignment="1">
      <alignment horizontal="left" vertical="center"/>
    </xf>
    <xf numFmtId="0" fontId="31" fillId="0" borderId="31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left" vertical="center" wrapText="1"/>
    </xf>
    <xf numFmtId="0" fontId="31" fillId="0" borderId="25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/>
    </xf>
    <xf numFmtId="0" fontId="35" fillId="0" borderId="30" xfId="0" applyFont="1" applyBorder="1" applyAlignment="1">
      <alignment horizontal="left" vertical="center" wrapText="1"/>
    </xf>
    <xf numFmtId="0" fontId="35" fillId="0" borderId="29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top"/>
    </xf>
    <xf numFmtId="0" fontId="34" fillId="0" borderId="1" xfId="0" applyFont="1" applyBorder="1" applyAlignment="1">
      <alignment horizontal="center" vertical="top"/>
    </xf>
    <xf numFmtId="0" fontId="35" fillId="0" borderId="30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3" fillId="0" borderId="1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0" fontId="34" fillId="0" borderId="1" xfId="0" applyFont="1" applyBorder="1" applyAlignment="1">
      <alignment vertical="top"/>
    </xf>
    <xf numFmtId="49" fontId="3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3" fillId="0" borderId="29" xfId="0" applyFont="1" applyBorder="1" applyAlignment="1">
      <alignment horizontal="left"/>
    </xf>
    <xf numFmtId="0" fontId="37" fillId="0" borderId="29" xfId="0" applyFont="1" applyBorder="1" applyAlignment="1"/>
    <xf numFmtId="0" fontId="31" fillId="0" borderId="27" xfId="0" applyFont="1" applyBorder="1" applyAlignment="1">
      <alignment vertical="top"/>
    </xf>
    <xf numFmtId="0" fontId="31" fillId="0" borderId="28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1" fillId="0" borderId="29" xfId="0" applyFont="1" applyBorder="1" applyAlignment="1">
      <alignment vertical="top"/>
    </xf>
    <xf numFmtId="0" fontId="3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19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20</v>
      </c>
      <c r="AL7" s="20"/>
      <c r="AM7" s="20"/>
      <c r="AN7" s="25" t="s">
        <v>19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21</v>
      </c>
      <c r="E8" s="20"/>
      <c r="F8" s="20"/>
      <c r="G8" s="20"/>
      <c r="H8" s="20"/>
      <c r="I8" s="20"/>
      <c r="J8" s="20"/>
      <c r="K8" s="25" t="s">
        <v>22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23</v>
      </c>
      <c r="AL8" s="20"/>
      <c r="AM8" s="20"/>
      <c r="AN8" s="31" t="s">
        <v>24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26</v>
      </c>
      <c r="AL10" s="20"/>
      <c r="AM10" s="20"/>
      <c r="AN10" s="25" t="s">
        <v>27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29</v>
      </c>
      <c r="AL11" s="20"/>
      <c r="AM11" s="20"/>
      <c r="AN11" s="25" t="s">
        <v>19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30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26</v>
      </c>
      <c r="AL13" s="20"/>
      <c r="AM13" s="20"/>
      <c r="AN13" s="32" t="s">
        <v>31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31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29</v>
      </c>
      <c r="AL14" s="20"/>
      <c r="AM14" s="20"/>
      <c r="AN14" s="32" t="s">
        <v>31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32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26</v>
      </c>
      <c r="AL16" s="20"/>
      <c r="AM16" s="20"/>
      <c r="AN16" s="25" t="s">
        <v>33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34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29</v>
      </c>
      <c r="AL17" s="20"/>
      <c r="AM17" s="20"/>
      <c r="AN17" s="25" t="s">
        <v>33</v>
      </c>
      <c r="AO17" s="20"/>
      <c r="AP17" s="20"/>
      <c r="AQ17" s="20"/>
      <c r="AR17" s="18"/>
      <c r="BE17" s="29"/>
      <c r="BS17" s="15" t="s">
        <v>35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36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26</v>
      </c>
      <c r="AL19" s="20"/>
      <c r="AM19" s="20"/>
      <c r="AN19" s="25" t="s">
        <v>19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37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29</v>
      </c>
      <c r="AL20" s="20"/>
      <c r="AM20" s="20"/>
      <c r="AN20" s="25" t="s">
        <v>19</v>
      </c>
      <c r="AO20" s="20"/>
      <c r="AP20" s="20"/>
      <c r="AQ20" s="20"/>
      <c r="AR20" s="18"/>
      <c r="BE20" s="29"/>
      <c r="BS20" s="15" t="s">
        <v>4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38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47.25" customHeight="1">
      <c r="B23" s="19"/>
      <c r="C23" s="20"/>
      <c r="D23" s="20"/>
      <c r="E23" s="34" t="s">
        <v>39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44</v>
      </c>
      <c r="E29" s="45"/>
      <c r="F29" s="30" t="s">
        <v>45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46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47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48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49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3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36"/>
    </row>
    <row r="35" s="2" customFormat="1" ht="25.92" customHeight="1">
      <c r="A35" s="36"/>
      <c r="B35" s="37"/>
      <c r="C35" s="50"/>
      <c r="D35" s="51" t="s">
        <v>50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51</v>
      </c>
      <c r="U35" s="52"/>
      <c r="V35" s="52"/>
      <c r="W35" s="52"/>
      <c r="X35" s="54" t="s">
        <v>52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6.96" customHeight="1">
      <c r="A37" s="36"/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  <c r="BE37" s="36"/>
    </row>
    <row r="41" s="2" customFormat="1" ht="6.96" customHeight="1">
      <c r="A41" s="36"/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  <c r="BE41" s="36"/>
    </row>
    <row r="42" s="2" customFormat="1" ht="24.96" customHeight="1">
      <c r="A42" s="36"/>
      <c r="B42" s="37"/>
      <c r="C42" s="21" t="s">
        <v>53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  <c r="BE42" s="36"/>
    </row>
    <row r="43" s="2" customFormat="1" ht="6.96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  <c r="BE43" s="36"/>
    </row>
    <row r="44" s="4" customFormat="1" ht="12" customHeight="1">
      <c r="A44" s="4"/>
      <c r="B44" s="61"/>
      <c r="C44" s="30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8-001-120-00/2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  <c r="BE44" s="4"/>
    </row>
    <row r="45" s="5" customFormat="1" ht="36.96" customHeight="1">
      <c r="A45" s="5"/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Olomouc, Třídy 17.Listopadu 1131-8a , Věděckotechnický park UPOL, blok D-I.Etapa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  <c r="BE45" s="5"/>
    </row>
    <row r="46" s="2" customFormat="1" ht="6.96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  <c r="BE46" s="36"/>
    </row>
    <row r="47" s="2" customFormat="1" ht="12" customHeight="1">
      <c r="A47" s="36"/>
      <c r="B47" s="37"/>
      <c r="C47" s="30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Tř.17.Listopadu 1131/8a, Olomouc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0" t="s">
        <v>23</v>
      </c>
      <c r="AJ47" s="38"/>
      <c r="AK47" s="38"/>
      <c r="AL47" s="38"/>
      <c r="AM47" s="70" t="str">
        <f>IF(AN8= "","",AN8)</f>
        <v>11. 10. 2022</v>
      </c>
      <c r="AN47" s="70"/>
      <c r="AO47" s="38"/>
      <c r="AP47" s="38"/>
      <c r="AQ47" s="38"/>
      <c r="AR47" s="42"/>
      <c r="BE47" s="36"/>
    </row>
    <row r="48" s="2" customFormat="1" ht="6.96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  <c r="BE48" s="36"/>
    </row>
    <row r="49" s="2" customFormat="1" ht="25.65" customHeight="1">
      <c r="A49" s="36"/>
      <c r="B49" s="37"/>
      <c r="C49" s="30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>Univerzita Palackého v Olomouci,Křižkovského 511/8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0" t="s">
        <v>32</v>
      </c>
      <c r="AJ49" s="38"/>
      <c r="AK49" s="38"/>
      <c r="AL49" s="38"/>
      <c r="AM49" s="71" t="str">
        <f>IF(E17="","",E17)</f>
        <v>Alfaprojekt Olomouc a.s., Tylova 4, 772 00 Olomouc</v>
      </c>
      <c r="AN49" s="62"/>
      <c r="AO49" s="62"/>
      <c r="AP49" s="62"/>
      <c r="AQ49" s="38"/>
      <c r="AR49" s="42"/>
      <c r="AS49" s="72" t="s">
        <v>54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  <c r="BE49" s="36"/>
    </row>
    <row r="50" s="2" customFormat="1" ht="15.15" customHeight="1">
      <c r="A50" s="36"/>
      <c r="B50" s="37"/>
      <c r="C50" s="30" t="s">
        <v>30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0" t="s">
        <v>36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  <c r="BE50" s="36"/>
    </row>
    <row r="51" s="2" customFormat="1" ht="10.8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  <c r="BE51" s="36"/>
    </row>
    <row r="52" s="2" customFormat="1" ht="29.28" customHeight="1">
      <c r="A52" s="36"/>
      <c r="B52" s="37"/>
      <c r="C52" s="84" t="s">
        <v>55</v>
      </c>
      <c r="D52" s="85"/>
      <c r="E52" s="85"/>
      <c r="F52" s="85"/>
      <c r="G52" s="85"/>
      <c r="H52" s="86"/>
      <c r="I52" s="87" t="s">
        <v>56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57</v>
      </c>
      <c r="AH52" s="85"/>
      <c r="AI52" s="85"/>
      <c r="AJ52" s="85"/>
      <c r="AK52" s="85"/>
      <c r="AL52" s="85"/>
      <c r="AM52" s="85"/>
      <c r="AN52" s="87" t="s">
        <v>58</v>
      </c>
      <c r="AO52" s="85"/>
      <c r="AP52" s="85"/>
      <c r="AQ52" s="89" t="s">
        <v>59</v>
      </c>
      <c r="AR52" s="42"/>
      <c r="AS52" s="90" t="s">
        <v>60</v>
      </c>
      <c r="AT52" s="91" t="s">
        <v>61</v>
      </c>
      <c r="AU52" s="91" t="s">
        <v>62</v>
      </c>
      <c r="AV52" s="91" t="s">
        <v>63</v>
      </c>
      <c r="AW52" s="91" t="s">
        <v>64</v>
      </c>
      <c r="AX52" s="91" t="s">
        <v>65</v>
      </c>
      <c r="AY52" s="91" t="s">
        <v>66</v>
      </c>
      <c r="AZ52" s="91" t="s">
        <v>67</v>
      </c>
      <c r="BA52" s="91" t="s">
        <v>68</v>
      </c>
      <c r="BB52" s="91" t="s">
        <v>69</v>
      </c>
      <c r="BC52" s="91" t="s">
        <v>70</v>
      </c>
      <c r="BD52" s="92" t="s">
        <v>71</v>
      </c>
      <c r="BE52" s="36"/>
    </row>
    <row r="53" s="2" customFormat="1" ht="10.8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  <c r="BE53" s="36"/>
    </row>
    <row r="54" s="6" customFormat="1" ht="32.4" customHeight="1">
      <c r="A54" s="6"/>
      <c r="B54" s="96"/>
      <c r="C54" s="97" t="s">
        <v>72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E54" s="6"/>
      <c r="BS54" s="107" t="s">
        <v>73</v>
      </c>
      <c r="BT54" s="107" t="s">
        <v>74</v>
      </c>
      <c r="BU54" s="108" t="s">
        <v>75</v>
      </c>
      <c r="BV54" s="107" t="s">
        <v>76</v>
      </c>
      <c r="BW54" s="107" t="s">
        <v>5</v>
      </c>
      <c r="BX54" s="107" t="s">
        <v>77</v>
      </c>
      <c r="CL54" s="107" t="s">
        <v>19</v>
      </c>
    </row>
    <row r="55" s="7" customFormat="1" ht="16.5" customHeight="1">
      <c r="A55" s="109" t="s">
        <v>78</v>
      </c>
      <c r="B55" s="110"/>
      <c r="C55" s="111"/>
      <c r="D55" s="112" t="s">
        <v>79</v>
      </c>
      <c r="E55" s="112"/>
      <c r="F55" s="112"/>
      <c r="G55" s="112"/>
      <c r="H55" s="112"/>
      <c r="I55" s="113"/>
      <c r="J55" s="112" t="s">
        <v>80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'06 - Soupis prvků interiéru'!J30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81</v>
      </c>
      <c r="AR55" s="116"/>
      <c r="AS55" s="117">
        <v>0</v>
      </c>
      <c r="AT55" s="118">
        <f>ROUND(SUM(AV55:AW55),2)</f>
        <v>0</v>
      </c>
      <c r="AU55" s="119">
        <f>'06 - Soupis prvků interiéru'!P84</f>
        <v>0</v>
      </c>
      <c r="AV55" s="118">
        <f>'06 - Soupis prvků interiéru'!J33</f>
        <v>0</v>
      </c>
      <c r="AW55" s="118">
        <f>'06 - Soupis prvků interiéru'!J34</f>
        <v>0</v>
      </c>
      <c r="AX55" s="118">
        <f>'06 - Soupis prvků interiéru'!J35</f>
        <v>0</v>
      </c>
      <c r="AY55" s="118">
        <f>'06 - Soupis prvků interiéru'!J36</f>
        <v>0</v>
      </c>
      <c r="AZ55" s="118">
        <f>'06 - Soupis prvků interiéru'!F33</f>
        <v>0</v>
      </c>
      <c r="BA55" s="118">
        <f>'06 - Soupis prvků interiéru'!F34</f>
        <v>0</v>
      </c>
      <c r="BB55" s="118">
        <f>'06 - Soupis prvků interiéru'!F35</f>
        <v>0</v>
      </c>
      <c r="BC55" s="118">
        <f>'06 - Soupis prvků interiéru'!F36</f>
        <v>0</v>
      </c>
      <c r="BD55" s="120">
        <f>'06 - Soupis prvků interiéru'!F37</f>
        <v>0</v>
      </c>
      <c r="BE55" s="7"/>
      <c r="BT55" s="121" t="s">
        <v>82</v>
      </c>
      <c r="BV55" s="121" t="s">
        <v>76</v>
      </c>
      <c r="BW55" s="121" t="s">
        <v>83</v>
      </c>
      <c r="BX55" s="121" t="s">
        <v>5</v>
      </c>
      <c r="CL55" s="121" t="s">
        <v>19</v>
      </c>
      <c r="CM55" s="121" t="s">
        <v>84</v>
      </c>
    </row>
    <row r="56" s="2" customFormat="1" ht="30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</row>
    <row r="57" s="2" customFormat="1" ht="6.96" customHeight="1">
      <c r="A57" s="36"/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</sheetData>
  <sheetProtection sheet="1" formatColumns="0" formatRows="0" objects="1" scenarios="1" spinCount="100000" saltValue="Ut+e+UQFSD3bFRtlM1LqexpPW0d2yPF2QQvH1+1ZLmbtbiktg6BYqO6bCLsBDfVGpCnbyXZVU+UzcgFXawfOrA==" hashValue="rIfj3R+fTZU2NBK3hhcN/hfy+vf/ui3kRZZkA7WHbY+9hPkmfb6j2BEraaLdPSAh3nPwD1P8ZLyX300PQeKWoQ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6 - Soupis prvků interiéru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83</v>
      </c>
    </row>
    <row r="3" s="1" customFormat="1" ht="6.96" customHeight="1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8"/>
      <c r="AT3" s="15" t="s">
        <v>84</v>
      </c>
    </row>
    <row r="4" s="1" customFormat="1" ht="24.96" customHeight="1">
      <c r="B4" s="18"/>
      <c r="D4" s="124" t="s">
        <v>85</v>
      </c>
      <c r="L4" s="18"/>
      <c r="M4" s="125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26" t="s">
        <v>16</v>
      </c>
      <c r="L6" s="18"/>
    </row>
    <row r="7" s="1" customFormat="1" ht="16.5" customHeight="1">
      <c r="B7" s="18"/>
      <c r="E7" s="127" t="str">
        <f>'Rekapitulace stavby'!K6</f>
        <v>Olomouc, Třídy 17.Listopadu 1131-8a , Věděckotechnický park UPOL, blok D-I.Etapa</v>
      </c>
      <c r="F7" s="126"/>
      <c r="G7" s="126"/>
      <c r="H7" s="126"/>
      <c r="L7" s="18"/>
    </row>
    <row r="8" s="2" customFormat="1" ht="12" customHeight="1">
      <c r="A8" s="36"/>
      <c r="B8" s="42"/>
      <c r="C8" s="36"/>
      <c r="D8" s="126" t="s">
        <v>86</v>
      </c>
      <c r="E8" s="36"/>
      <c r="F8" s="36"/>
      <c r="G8" s="36"/>
      <c r="H8" s="36"/>
      <c r="I8" s="36"/>
      <c r="J8" s="36"/>
      <c r="K8" s="36"/>
      <c r="L8" s="12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29" t="s">
        <v>87</v>
      </c>
      <c r="F9" s="36"/>
      <c r="G9" s="36"/>
      <c r="H9" s="36"/>
      <c r="I9" s="36"/>
      <c r="J9" s="36"/>
      <c r="K9" s="36"/>
      <c r="L9" s="12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36"/>
      <c r="J10" s="36"/>
      <c r="K10" s="36"/>
      <c r="L10" s="12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26" t="s">
        <v>18</v>
      </c>
      <c r="E11" s="36"/>
      <c r="F11" s="130" t="s">
        <v>19</v>
      </c>
      <c r="G11" s="36"/>
      <c r="H11" s="36"/>
      <c r="I11" s="126" t="s">
        <v>20</v>
      </c>
      <c r="J11" s="130" t="s">
        <v>19</v>
      </c>
      <c r="K11" s="36"/>
      <c r="L11" s="12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26" t="s">
        <v>21</v>
      </c>
      <c r="E12" s="36"/>
      <c r="F12" s="130" t="s">
        <v>22</v>
      </c>
      <c r="G12" s="36"/>
      <c r="H12" s="36"/>
      <c r="I12" s="126" t="s">
        <v>23</v>
      </c>
      <c r="J12" s="131" t="str">
        <f>'Rekapitulace stavby'!AN8</f>
        <v>11. 10. 2022</v>
      </c>
      <c r="K12" s="36"/>
      <c r="L12" s="12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36"/>
      <c r="J13" s="36"/>
      <c r="K13" s="36"/>
      <c r="L13" s="12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26" t="s">
        <v>25</v>
      </c>
      <c r="E14" s="36"/>
      <c r="F14" s="36"/>
      <c r="G14" s="36"/>
      <c r="H14" s="36"/>
      <c r="I14" s="126" t="s">
        <v>26</v>
      </c>
      <c r="J14" s="130" t="s">
        <v>27</v>
      </c>
      <c r="K14" s="36"/>
      <c r="L14" s="12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30" t="s">
        <v>28</v>
      </c>
      <c r="F15" s="36"/>
      <c r="G15" s="36"/>
      <c r="H15" s="36"/>
      <c r="I15" s="126" t="s">
        <v>29</v>
      </c>
      <c r="J15" s="130" t="s">
        <v>19</v>
      </c>
      <c r="K15" s="36"/>
      <c r="L15" s="12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36"/>
      <c r="J16" s="36"/>
      <c r="K16" s="36"/>
      <c r="L16" s="12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26" t="s">
        <v>30</v>
      </c>
      <c r="E17" s="36"/>
      <c r="F17" s="36"/>
      <c r="G17" s="36"/>
      <c r="H17" s="36"/>
      <c r="I17" s="126" t="s">
        <v>26</v>
      </c>
      <c r="J17" s="31" t="str">
        <f>'Rekapitulace stavby'!AN13</f>
        <v>Vyplň údaj</v>
      </c>
      <c r="K17" s="36"/>
      <c r="L17" s="12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stavby'!E14</f>
        <v>Vyplň údaj</v>
      </c>
      <c r="F18" s="130"/>
      <c r="G18" s="130"/>
      <c r="H18" s="130"/>
      <c r="I18" s="126" t="s">
        <v>29</v>
      </c>
      <c r="J18" s="31" t="str">
        <f>'Rekapitulace stavby'!AN14</f>
        <v>Vyplň údaj</v>
      </c>
      <c r="K18" s="36"/>
      <c r="L18" s="12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36"/>
      <c r="J19" s="36"/>
      <c r="K19" s="36"/>
      <c r="L19" s="12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26" t="s">
        <v>32</v>
      </c>
      <c r="E20" s="36"/>
      <c r="F20" s="36"/>
      <c r="G20" s="36"/>
      <c r="H20" s="36"/>
      <c r="I20" s="126" t="s">
        <v>26</v>
      </c>
      <c r="J20" s="130" t="s">
        <v>33</v>
      </c>
      <c r="K20" s="36"/>
      <c r="L20" s="12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30" t="s">
        <v>34</v>
      </c>
      <c r="F21" s="36"/>
      <c r="G21" s="36"/>
      <c r="H21" s="36"/>
      <c r="I21" s="126" t="s">
        <v>29</v>
      </c>
      <c r="J21" s="130" t="s">
        <v>33</v>
      </c>
      <c r="K21" s="36"/>
      <c r="L21" s="12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36"/>
      <c r="J22" s="36"/>
      <c r="K22" s="36"/>
      <c r="L22" s="12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26" t="s">
        <v>36</v>
      </c>
      <c r="E23" s="36"/>
      <c r="F23" s="36"/>
      <c r="G23" s="36"/>
      <c r="H23" s="36"/>
      <c r="I23" s="126" t="s">
        <v>26</v>
      </c>
      <c r="J23" s="130" t="str">
        <f>IF('Rekapitulace stavby'!AN19="","",'Rekapitulace stavby'!AN19)</f>
        <v/>
      </c>
      <c r="K23" s="36"/>
      <c r="L23" s="12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30" t="str">
        <f>IF('Rekapitulace stavby'!E20="","",'Rekapitulace stavby'!E20)</f>
        <v xml:space="preserve"> </v>
      </c>
      <c r="F24" s="36"/>
      <c r="G24" s="36"/>
      <c r="H24" s="36"/>
      <c r="I24" s="126" t="s">
        <v>29</v>
      </c>
      <c r="J24" s="130" t="str">
        <f>IF('Rekapitulace stavby'!AN20="","",'Rekapitulace stavby'!AN20)</f>
        <v/>
      </c>
      <c r="K24" s="36"/>
      <c r="L24" s="12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36"/>
      <c r="J25" s="36"/>
      <c r="K25" s="36"/>
      <c r="L25" s="12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26" t="s">
        <v>38</v>
      </c>
      <c r="E26" s="36"/>
      <c r="F26" s="36"/>
      <c r="G26" s="36"/>
      <c r="H26" s="36"/>
      <c r="I26" s="36"/>
      <c r="J26" s="36"/>
      <c r="K26" s="36"/>
      <c r="L26" s="12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32"/>
      <c r="B27" s="133"/>
      <c r="C27" s="132"/>
      <c r="D27" s="132"/>
      <c r="E27" s="134" t="s">
        <v>19</v>
      </c>
      <c r="F27" s="134"/>
      <c r="G27" s="134"/>
      <c r="H27" s="134"/>
      <c r="I27" s="132"/>
      <c r="J27" s="132"/>
      <c r="K27" s="132"/>
      <c r="L27" s="135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36"/>
      <c r="J28" s="36"/>
      <c r="K28" s="36"/>
      <c r="L28" s="12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36"/>
      <c r="E29" s="136"/>
      <c r="F29" s="136"/>
      <c r="G29" s="136"/>
      <c r="H29" s="136"/>
      <c r="I29" s="136"/>
      <c r="J29" s="136"/>
      <c r="K29" s="136"/>
      <c r="L29" s="12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37" t="s">
        <v>40</v>
      </c>
      <c r="E30" s="36"/>
      <c r="F30" s="36"/>
      <c r="G30" s="36"/>
      <c r="H30" s="36"/>
      <c r="I30" s="36"/>
      <c r="J30" s="138">
        <f>ROUND(J84, 2)</f>
        <v>0</v>
      </c>
      <c r="K30" s="36"/>
      <c r="L30" s="12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36"/>
      <c r="E31" s="136"/>
      <c r="F31" s="136"/>
      <c r="G31" s="136"/>
      <c r="H31" s="136"/>
      <c r="I31" s="136"/>
      <c r="J31" s="136"/>
      <c r="K31" s="136"/>
      <c r="L31" s="12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39" t="s">
        <v>42</v>
      </c>
      <c r="G32" s="36"/>
      <c r="H32" s="36"/>
      <c r="I32" s="139" t="s">
        <v>41</v>
      </c>
      <c r="J32" s="139" t="s">
        <v>43</v>
      </c>
      <c r="K32" s="36"/>
      <c r="L32" s="12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40" t="s">
        <v>44</v>
      </c>
      <c r="E33" s="126" t="s">
        <v>45</v>
      </c>
      <c r="F33" s="141">
        <f>ROUND((SUM(BE84:BE144)),  2)</f>
        <v>0</v>
      </c>
      <c r="G33" s="36"/>
      <c r="H33" s="36"/>
      <c r="I33" s="142">
        <v>0.20999999999999999</v>
      </c>
      <c r="J33" s="141">
        <f>ROUND(((SUM(BE84:BE144))*I33),  2)</f>
        <v>0</v>
      </c>
      <c r="K33" s="36"/>
      <c r="L33" s="12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26" t="s">
        <v>46</v>
      </c>
      <c r="F34" s="141">
        <f>ROUND((SUM(BF84:BF144)),  2)</f>
        <v>0</v>
      </c>
      <c r="G34" s="36"/>
      <c r="H34" s="36"/>
      <c r="I34" s="142">
        <v>0.14999999999999999</v>
      </c>
      <c r="J34" s="141">
        <f>ROUND(((SUM(BF84:BF144))*I34),  2)</f>
        <v>0</v>
      </c>
      <c r="K34" s="36"/>
      <c r="L34" s="12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26" t="s">
        <v>47</v>
      </c>
      <c r="F35" s="141">
        <f>ROUND((SUM(BG84:BG144)),  2)</f>
        <v>0</v>
      </c>
      <c r="G35" s="36"/>
      <c r="H35" s="36"/>
      <c r="I35" s="142">
        <v>0.20999999999999999</v>
      </c>
      <c r="J35" s="141">
        <f>0</f>
        <v>0</v>
      </c>
      <c r="K35" s="36"/>
      <c r="L35" s="12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26" t="s">
        <v>48</v>
      </c>
      <c r="F36" s="141">
        <f>ROUND((SUM(BH84:BH144)),  2)</f>
        <v>0</v>
      </c>
      <c r="G36" s="36"/>
      <c r="H36" s="36"/>
      <c r="I36" s="142">
        <v>0.14999999999999999</v>
      </c>
      <c r="J36" s="141">
        <f>0</f>
        <v>0</v>
      </c>
      <c r="K36" s="36"/>
      <c r="L36" s="12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26" t="s">
        <v>49</v>
      </c>
      <c r="F37" s="141">
        <f>ROUND((SUM(BI84:BI144)),  2)</f>
        <v>0</v>
      </c>
      <c r="G37" s="36"/>
      <c r="H37" s="36"/>
      <c r="I37" s="142">
        <v>0</v>
      </c>
      <c r="J37" s="141">
        <f>0</f>
        <v>0</v>
      </c>
      <c r="K37" s="36"/>
      <c r="L37" s="12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12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43"/>
      <c r="D39" s="144" t="s">
        <v>50</v>
      </c>
      <c r="E39" s="145"/>
      <c r="F39" s="145"/>
      <c r="G39" s="146" t="s">
        <v>51</v>
      </c>
      <c r="H39" s="147" t="s">
        <v>52</v>
      </c>
      <c r="I39" s="145"/>
      <c r="J39" s="148">
        <f>SUM(J30:J37)</f>
        <v>0</v>
      </c>
      <c r="K39" s="149"/>
      <c r="L39" s="12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150"/>
      <c r="C40" s="151"/>
      <c r="D40" s="151"/>
      <c r="E40" s="151"/>
      <c r="F40" s="151"/>
      <c r="G40" s="151"/>
      <c r="H40" s="151"/>
      <c r="I40" s="151"/>
      <c r="J40" s="151"/>
      <c r="K40" s="151"/>
      <c r="L40" s="12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="2" customFormat="1" ht="6.96" customHeight="1">
      <c r="A44" s="36"/>
      <c r="B44" s="152"/>
      <c r="C44" s="153"/>
      <c r="D44" s="153"/>
      <c r="E44" s="153"/>
      <c r="F44" s="153"/>
      <c r="G44" s="153"/>
      <c r="H44" s="153"/>
      <c r="I44" s="153"/>
      <c r="J44" s="153"/>
      <c r="K44" s="153"/>
      <c r="L44" s="12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24.96" customHeight="1">
      <c r="A45" s="36"/>
      <c r="B45" s="37"/>
      <c r="C45" s="21" t="s">
        <v>88</v>
      </c>
      <c r="D45" s="38"/>
      <c r="E45" s="38"/>
      <c r="F45" s="38"/>
      <c r="G45" s="38"/>
      <c r="H45" s="38"/>
      <c r="I45" s="38"/>
      <c r="J45" s="38"/>
      <c r="K45" s="38"/>
      <c r="L45" s="12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6.96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2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12" customHeight="1">
      <c r="A47" s="36"/>
      <c r="B47" s="37"/>
      <c r="C47" s="30" t="s">
        <v>16</v>
      </c>
      <c r="D47" s="38"/>
      <c r="E47" s="38"/>
      <c r="F47" s="38"/>
      <c r="G47" s="38"/>
      <c r="H47" s="38"/>
      <c r="I47" s="38"/>
      <c r="J47" s="38"/>
      <c r="K47" s="38"/>
      <c r="L47" s="12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6.5" customHeight="1">
      <c r="A48" s="36"/>
      <c r="B48" s="37"/>
      <c r="C48" s="38"/>
      <c r="D48" s="38"/>
      <c r="E48" s="154" t="str">
        <f>E7</f>
        <v>Olomouc, Třídy 17.Listopadu 1131-8a , Věděckotechnický park UPOL, blok D-I.Etapa</v>
      </c>
      <c r="F48" s="30"/>
      <c r="G48" s="30"/>
      <c r="H48" s="30"/>
      <c r="I48" s="38"/>
      <c r="J48" s="38"/>
      <c r="K48" s="38"/>
      <c r="L48" s="12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86</v>
      </c>
      <c r="D49" s="38"/>
      <c r="E49" s="38"/>
      <c r="F49" s="38"/>
      <c r="G49" s="38"/>
      <c r="H49" s="38"/>
      <c r="I49" s="38"/>
      <c r="J49" s="38"/>
      <c r="K49" s="38"/>
      <c r="L49" s="12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8"/>
      <c r="D50" s="38"/>
      <c r="E50" s="67" t="str">
        <f>E9</f>
        <v>06 - Soupis prvků interiéru</v>
      </c>
      <c r="F50" s="38"/>
      <c r="G50" s="38"/>
      <c r="H50" s="38"/>
      <c r="I50" s="38"/>
      <c r="J50" s="38"/>
      <c r="K50" s="38"/>
      <c r="L50" s="12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6.96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2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12" customHeight="1">
      <c r="A52" s="36"/>
      <c r="B52" s="37"/>
      <c r="C52" s="30" t="s">
        <v>21</v>
      </c>
      <c r="D52" s="38"/>
      <c r="E52" s="38"/>
      <c r="F52" s="25" t="str">
        <f>F12</f>
        <v>Tř.17.Listopadu 1131/8a, Olomouc</v>
      </c>
      <c r="G52" s="38"/>
      <c r="H52" s="38"/>
      <c r="I52" s="30" t="s">
        <v>23</v>
      </c>
      <c r="J52" s="70" t="str">
        <f>IF(J12="","",J12)</f>
        <v>11. 10. 2022</v>
      </c>
      <c r="K52" s="38"/>
      <c r="L52" s="12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6.96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2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40.05" customHeight="1">
      <c r="A54" s="36"/>
      <c r="B54" s="37"/>
      <c r="C54" s="30" t="s">
        <v>25</v>
      </c>
      <c r="D54" s="38"/>
      <c r="E54" s="38"/>
      <c r="F54" s="25" t="str">
        <f>E15</f>
        <v>Univerzita Palackého v Olomouci,Křižkovského 511/8</v>
      </c>
      <c r="G54" s="38"/>
      <c r="H54" s="38"/>
      <c r="I54" s="30" t="s">
        <v>32</v>
      </c>
      <c r="J54" s="34" t="str">
        <f>E21</f>
        <v>Alfaprojekt Olomouc a.s., Tylova 4, 772 00 Olomouc</v>
      </c>
      <c r="K54" s="38"/>
      <c r="L54" s="12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15.15" customHeight="1">
      <c r="A55" s="36"/>
      <c r="B55" s="37"/>
      <c r="C55" s="30" t="s">
        <v>30</v>
      </c>
      <c r="D55" s="38"/>
      <c r="E55" s="38"/>
      <c r="F55" s="25" t="str">
        <f>IF(E18="","",E18)</f>
        <v>Vyplň údaj</v>
      </c>
      <c r="G55" s="38"/>
      <c r="H55" s="38"/>
      <c r="I55" s="30" t="s">
        <v>36</v>
      </c>
      <c r="J55" s="34" t="str">
        <f>E24</f>
        <v xml:space="preserve"> </v>
      </c>
      <c r="K55" s="38"/>
      <c r="L55" s="12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0.32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2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29.28" customHeight="1">
      <c r="A57" s="36"/>
      <c r="B57" s="37"/>
      <c r="C57" s="155" t="s">
        <v>89</v>
      </c>
      <c r="D57" s="156"/>
      <c r="E57" s="156"/>
      <c r="F57" s="156"/>
      <c r="G57" s="156"/>
      <c r="H57" s="156"/>
      <c r="I57" s="156"/>
      <c r="J57" s="157" t="s">
        <v>90</v>
      </c>
      <c r="K57" s="156"/>
      <c r="L57" s="12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0.32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2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22.8" customHeight="1">
      <c r="A59" s="36"/>
      <c r="B59" s="37"/>
      <c r="C59" s="158" t="s">
        <v>72</v>
      </c>
      <c r="D59" s="38"/>
      <c r="E59" s="38"/>
      <c r="F59" s="38"/>
      <c r="G59" s="38"/>
      <c r="H59" s="38"/>
      <c r="I59" s="38"/>
      <c r="J59" s="100">
        <f>J84</f>
        <v>0</v>
      </c>
      <c r="K59" s="38"/>
      <c r="L59" s="12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5" t="s">
        <v>91</v>
      </c>
    </row>
    <row r="60" s="9" customFormat="1" ht="24.96" customHeight="1">
      <c r="A60" s="9"/>
      <c r="B60" s="159"/>
      <c r="C60" s="160"/>
      <c r="D60" s="161" t="s">
        <v>92</v>
      </c>
      <c r="E60" s="162"/>
      <c r="F60" s="162"/>
      <c r="G60" s="162"/>
      <c r="H60" s="162"/>
      <c r="I60" s="162"/>
      <c r="J60" s="163">
        <f>J85</f>
        <v>0</v>
      </c>
      <c r="K60" s="160"/>
      <c r="L60" s="16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5"/>
      <c r="C61" s="166"/>
      <c r="D61" s="167" t="s">
        <v>93</v>
      </c>
      <c r="E61" s="168"/>
      <c r="F61" s="168"/>
      <c r="G61" s="168"/>
      <c r="H61" s="168"/>
      <c r="I61" s="168"/>
      <c r="J61" s="169">
        <f>J86</f>
        <v>0</v>
      </c>
      <c r="K61" s="166"/>
      <c r="L61" s="17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5"/>
      <c r="C62" s="166"/>
      <c r="D62" s="167" t="s">
        <v>94</v>
      </c>
      <c r="E62" s="168"/>
      <c r="F62" s="168"/>
      <c r="G62" s="168"/>
      <c r="H62" s="168"/>
      <c r="I62" s="168"/>
      <c r="J62" s="169">
        <f>J93</f>
        <v>0</v>
      </c>
      <c r="K62" s="166"/>
      <c r="L62" s="17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5"/>
      <c r="C63" s="166"/>
      <c r="D63" s="167" t="s">
        <v>95</v>
      </c>
      <c r="E63" s="168"/>
      <c r="F63" s="168"/>
      <c r="G63" s="168"/>
      <c r="H63" s="168"/>
      <c r="I63" s="168"/>
      <c r="J63" s="169">
        <f>J116</f>
        <v>0</v>
      </c>
      <c r="K63" s="166"/>
      <c r="L63" s="17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5"/>
      <c r="C64" s="166"/>
      <c r="D64" s="167" t="s">
        <v>96</v>
      </c>
      <c r="E64" s="168"/>
      <c r="F64" s="168"/>
      <c r="G64" s="168"/>
      <c r="H64" s="168"/>
      <c r="I64" s="168"/>
      <c r="J64" s="169">
        <f>J138</f>
        <v>0</v>
      </c>
      <c r="K64" s="166"/>
      <c r="L64" s="17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6"/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128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="2" customFormat="1" ht="6.96" customHeight="1">
      <c r="A66" s="36"/>
      <c r="B66" s="57"/>
      <c r="C66" s="58"/>
      <c r="D66" s="58"/>
      <c r="E66" s="58"/>
      <c r="F66" s="58"/>
      <c r="G66" s="58"/>
      <c r="H66" s="58"/>
      <c r="I66" s="58"/>
      <c r="J66" s="58"/>
      <c r="K66" s="58"/>
      <c r="L66" s="128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70" s="2" customFormat="1" ht="6.96" customHeight="1">
      <c r="A70" s="36"/>
      <c r="B70" s="59"/>
      <c r="C70" s="60"/>
      <c r="D70" s="60"/>
      <c r="E70" s="60"/>
      <c r="F70" s="60"/>
      <c r="G70" s="60"/>
      <c r="H70" s="60"/>
      <c r="I70" s="60"/>
      <c r="J70" s="60"/>
      <c r="K70" s="60"/>
      <c r="L70" s="128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="2" customFormat="1" ht="24.96" customHeight="1">
      <c r="A71" s="36"/>
      <c r="B71" s="37"/>
      <c r="C71" s="21" t="s">
        <v>97</v>
      </c>
      <c r="D71" s="38"/>
      <c r="E71" s="38"/>
      <c r="F71" s="38"/>
      <c r="G71" s="38"/>
      <c r="H71" s="38"/>
      <c r="I71" s="38"/>
      <c r="J71" s="38"/>
      <c r="K71" s="38"/>
      <c r="L71" s="128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6.96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28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12" customHeight="1">
      <c r="A73" s="36"/>
      <c r="B73" s="37"/>
      <c r="C73" s="30" t="s">
        <v>16</v>
      </c>
      <c r="D73" s="38"/>
      <c r="E73" s="38"/>
      <c r="F73" s="38"/>
      <c r="G73" s="38"/>
      <c r="H73" s="38"/>
      <c r="I73" s="38"/>
      <c r="J73" s="38"/>
      <c r="K73" s="38"/>
      <c r="L73" s="128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16.5" customHeight="1">
      <c r="A74" s="36"/>
      <c r="B74" s="37"/>
      <c r="C74" s="38"/>
      <c r="D74" s="38"/>
      <c r="E74" s="154" t="str">
        <f>E7</f>
        <v>Olomouc, Třídy 17.Listopadu 1131-8a , Věděckotechnický park UPOL, blok D-I.Etapa</v>
      </c>
      <c r="F74" s="30"/>
      <c r="G74" s="30"/>
      <c r="H74" s="30"/>
      <c r="I74" s="38"/>
      <c r="J74" s="38"/>
      <c r="K74" s="38"/>
      <c r="L74" s="128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12" customHeight="1">
      <c r="A75" s="36"/>
      <c r="B75" s="37"/>
      <c r="C75" s="30" t="s">
        <v>86</v>
      </c>
      <c r="D75" s="38"/>
      <c r="E75" s="38"/>
      <c r="F75" s="38"/>
      <c r="G75" s="38"/>
      <c r="H75" s="38"/>
      <c r="I75" s="38"/>
      <c r="J75" s="38"/>
      <c r="K75" s="38"/>
      <c r="L75" s="128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16.5" customHeight="1">
      <c r="A76" s="36"/>
      <c r="B76" s="37"/>
      <c r="C76" s="38"/>
      <c r="D76" s="38"/>
      <c r="E76" s="67" t="str">
        <f>E9</f>
        <v>06 - Soupis prvků interiéru</v>
      </c>
      <c r="F76" s="38"/>
      <c r="G76" s="38"/>
      <c r="H76" s="38"/>
      <c r="I76" s="38"/>
      <c r="J76" s="38"/>
      <c r="K76" s="38"/>
      <c r="L76" s="128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6.96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2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12" customHeight="1">
      <c r="A78" s="36"/>
      <c r="B78" s="37"/>
      <c r="C78" s="30" t="s">
        <v>21</v>
      </c>
      <c r="D78" s="38"/>
      <c r="E78" s="38"/>
      <c r="F78" s="25" t="str">
        <f>F12</f>
        <v>Tř.17.Listopadu 1131/8a, Olomouc</v>
      </c>
      <c r="G78" s="38"/>
      <c r="H78" s="38"/>
      <c r="I78" s="30" t="s">
        <v>23</v>
      </c>
      <c r="J78" s="70" t="str">
        <f>IF(J12="","",J12)</f>
        <v>11. 10. 2022</v>
      </c>
      <c r="K78" s="38"/>
      <c r="L78" s="128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6.96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28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2" customFormat="1" ht="40.05" customHeight="1">
      <c r="A80" s="36"/>
      <c r="B80" s="37"/>
      <c r="C80" s="30" t="s">
        <v>25</v>
      </c>
      <c r="D80" s="38"/>
      <c r="E80" s="38"/>
      <c r="F80" s="25" t="str">
        <f>E15</f>
        <v>Univerzita Palackého v Olomouci,Křižkovského 511/8</v>
      </c>
      <c r="G80" s="38"/>
      <c r="H80" s="38"/>
      <c r="I80" s="30" t="s">
        <v>32</v>
      </c>
      <c r="J80" s="34" t="str">
        <f>E21</f>
        <v>Alfaprojekt Olomouc a.s., Tylova 4, 772 00 Olomouc</v>
      </c>
      <c r="K80" s="38"/>
      <c r="L80" s="128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="2" customFormat="1" ht="15.15" customHeight="1">
      <c r="A81" s="36"/>
      <c r="B81" s="37"/>
      <c r="C81" s="30" t="s">
        <v>30</v>
      </c>
      <c r="D81" s="38"/>
      <c r="E81" s="38"/>
      <c r="F81" s="25" t="str">
        <f>IF(E18="","",E18)</f>
        <v>Vyplň údaj</v>
      </c>
      <c r="G81" s="38"/>
      <c r="H81" s="38"/>
      <c r="I81" s="30" t="s">
        <v>36</v>
      </c>
      <c r="J81" s="34" t="str">
        <f>E24</f>
        <v xml:space="preserve"> </v>
      </c>
      <c r="K81" s="38"/>
      <c r="L81" s="12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10.32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2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11" customFormat="1" ht="29.28" customHeight="1">
      <c r="A83" s="171"/>
      <c r="B83" s="172"/>
      <c r="C83" s="173" t="s">
        <v>98</v>
      </c>
      <c r="D83" s="174" t="s">
        <v>59</v>
      </c>
      <c r="E83" s="174" t="s">
        <v>55</v>
      </c>
      <c r="F83" s="174" t="s">
        <v>56</v>
      </c>
      <c r="G83" s="174" t="s">
        <v>99</v>
      </c>
      <c r="H83" s="174" t="s">
        <v>100</v>
      </c>
      <c r="I83" s="174" t="s">
        <v>101</v>
      </c>
      <c r="J83" s="174" t="s">
        <v>90</v>
      </c>
      <c r="K83" s="175" t="s">
        <v>102</v>
      </c>
      <c r="L83" s="176"/>
      <c r="M83" s="90" t="s">
        <v>19</v>
      </c>
      <c r="N83" s="91" t="s">
        <v>44</v>
      </c>
      <c r="O83" s="91" t="s">
        <v>103</v>
      </c>
      <c r="P83" s="91" t="s">
        <v>104</v>
      </c>
      <c r="Q83" s="91" t="s">
        <v>105</v>
      </c>
      <c r="R83" s="91" t="s">
        <v>106</v>
      </c>
      <c r="S83" s="91" t="s">
        <v>107</v>
      </c>
      <c r="T83" s="92" t="s">
        <v>108</v>
      </c>
      <c r="U83" s="171"/>
      <c r="V83" s="171"/>
      <c r="W83" s="171"/>
      <c r="X83" s="171"/>
      <c r="Y83" s="171"/>
      <c r="Z83" s="171"/>
      <c r="AA83" s="171"/>
      <c r="AB83" s="171"/>
      <c r="AC83" s="171"/>
      <c r="AD83" s="171"/>
      <c r="AE83" s="171"/>
    </row>
    <row r="84" s="2" customFormat="1" ht="22.8" customHeight="1">
      <c r="A84" s="36"/>
      <c r="B84" s="37"/>
      <c r="C84" s="97" t="s">
        <v>109</v>
      </c>
      <c r="D84" s="38"/>
      <c r="E84" s="38"/>
      <c r="F84" s="38"/>
      <c r="G84" s="38"/>
      <c r="H84" s="38"/>
      <c r="I84" s="38"/>
      <c r="J84" s="177">
        <f>BK84</f>
        <v>0</v>
      </c>
      <c r="K84" s="38"/>
      <c r="L84" s="42"/>
      <c r="M84" s="93"/>
      <c r="N84" s="178"/>
      <c r="O84" s="94"/>
      <c r="P84" s="179">
        <f>P85</f>
        <v>0</v>
      </c>
      <c r="Q84" s="94"/>
      <c r="R84" s="179">
        <f>R85</f>
        <v>0</v>
      </c>
      <c r="S84" s="94"/>
      <c r="T84" s="180">
        <f>T85</f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T84" s="15" t="s">
        <v>73</v>
      </c>
      <c r="AU84" s="15" t="s">
        <v>91</v>
      </c>
      <c r="BK84" s="181">
        <f>BK85</f>
        <v>0</v>
      </c>
    </row>
    <row r="85" s="12" customFormat="1" ht="25.92" customHeight="1">
      <c r="A85" s="12"/>
      <c r="B85" s="182"/>
      <c r="C85" s="183"/>
      <c r="D85" s="184" t="s">
        <v>73</v>
      </c>
      <c r="E85" s="185" t="s">
        <v>110</v>
      </c>
      <c r="F85" s="185" t="s">
        <v>111</v>
      </c>
      <c r="G85" s="183"/>
      <c r="H85" s="183"/>
      <c r="I85" s="186"/>
      <c r="J85" s="187">
        <f>BK85</f>
        <v>0</v>
      </c>
      <c r="K85" s="183"/>
      <c r="L85" s="188"/>
      <c r="M85" s="189"/>
      <c r="N85" s="190"/>
      <c r="O85" s="190"/>
      <c r="P85" s="191">
        <f>P86+P93+P116+P138</f>
        <v>0</v>
      </c>
      <c r="Q85" s="190"/>
      <c r="R85" s="191">
        <f>R86+R93+R116+R138</f>
        <v>0</v>
      </c>
      <c r="S85" s="190"/>
      <c r="T85" s="192">
        <f>T86+T93+T116+T138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3" t="s">
        <v>112</v>
      </c>
      <c r="AT85" s="194" t="s">
        <v>73</v>
      </c>
      <c r="AU85" s="194" t="s">
        <v>74</v>
      </c>
      <c r="AY85" s="193" t="s">
        <v>113</v>
      </c>
      <c r="BK85" s="195">
        <f>BK86+BK93+BK116+BK138</f>
        <v>0</v>
      </c>
    </row>
    <row r="86" s="12" customFormat="1" ht="22.8" customHeight="1">
      <c r="A86" s="12"/>
      <c r="B86" s="182"/>
      <c r="C86" s="183"/>
      <c r="D86" s="184" t="s">
        <v>73</v>
      </c>
      <c r="E86" s="196" t="s">
        <v>114</v>
      </c>
      <c r="F86" s="196" t="s">
        <v>115</v>
      </c>
      <c r="G86" s="183"/>
      <c r="H86" s="183"/>
      <c r="I86" s="186"/>
      <c r="J86" s="197">
        <f>BK86</f>
        <v>0</v>
      </c>
      <c r="K86" s="183"/>
      <c r="L86" s="188"/>
      <c r="M86" s="189"/>
      <c r="N86" s="190"/>
      <c r="O86" s="190"/>
      <c r="P86" s="191">
        <f>SUM(P87:P92)</f>
        <v>0</v>
      </c>
      <c r="Q86" s="190"/>
      <c r="R86" s="191">
        <f>SUM(R87:R92)</f>
        <v>0</v>
      </c>
      <c r="S86" s="190"/>
      <c r="T86" s="192">
        <f>SUM(T87:T92)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3" t="s">
        <v>112</v>
      </c>
      <c r="AT86" s="194" t="s">
        <v>73</v>
      </c>
      <c r="AU86" s="194" t="s">
        <v>82</v>
      </c>
      <c r="AY86" s="193" t="s">
        <v>113</v>
      </c>
      <c r="BK86" s="195">
        <f>SUM(BK87:BK92)</f>
        <v>0</v>
      </c>
    </row>
    <row r="87" s="2" customFormat="1" ht="16.5" customHeight="1">
      <c r="A87" s="36"/>
      <c r="B87" s="37"/>
      <c r="C87" s="198" t="s">
        <v>82</v>
      </c>
      <c r="D87" s="198" t="s">
        <v>116</v>
      </c>
      <c r="E87" s="199" t="s">
        <v>114</v>
      </c>
      <c r="F87" s="200" t="s">
        <v>117</v>
      </c>
      <c r="G87" s="201" t="s">
        <v>118</v>
      </c>
      <c r="H87" s="202">
        <v>239</v>
      </c>
      <c r="I87" s="203"/>
      <c r="J87" s="204">
        <f>ROUND(I87*H87,2)</f>
        <v>0</v>
      </c>
      <c r="K87" s="200" t="s">
        <v>19</v>
      </c>
      <c r="L87" s="42"/>
      <c r="M87" s="205" t="s">
        <v>19</v>
      </c>
      <c r="N87" s="206" t="s">
        <v>45</v>
      </c>
      <c r="O87" s="82"/>
      <c r="P87" s="207">
        <f>O87*H87</f>
        <v>0</v>
      </c>
      <c r="Q87" s="207">
        <v>0</v>
      </c>
      <c r="R87" s="207">
        <f>Q87*H87</f>
        <v>0</v>
      </c>
      <c r="S87" s="207">
        <v>0</v>
      </c>
      <c r="T87" s="208">
        <f>S87*H87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209" t="s">
        <v>112</v>
      </c>
      <c r="AT87" s="209" t="s">
        <v>116</v>
      </c>
      <c r="AU87" s="209" t="s">
        <v>84</v>
      </c>
      <c r="AY87" s="15" t="s">
        <v>113</v>
      </c>
      <c r="BE87" s="210">
        <f>IF(N87="základní",J87,0)</f>
        <v>0</v>
      </c>
      <c r="BF87" s="210">
        <f>IF(N87="snížená",J87,0)</f>
        <v>0</v>
      </c>
      <c r="BG87" s="210">
        <f>IF(N87="zákl. přenesená",J87,0)</f>
        <v>0</v>
      </c>
      <c r="BH87" s="210">
        <f>IF(N87="sníž. přenesená",J87,0)</f>
        <v>0</v>
      </c>
      <c r="BI87" s="210">
        <f>IF(N87="nulová",J87,0)</f>
        <v>0</v>
      </c>
      <c r="BJ87" s="15" t="s">
        <v>82</v>
      </c>
      <c r="BK87" s="210">
        <f>ROUND(I87*H87,2)</f>
        <v>0</v>
      </c>
      <c r="BL87" s="15" t="s">
        <v>112</v>
      </c>
      <c r="BM87" s="209" t="s">
        <v>119</v>
      </c>
    </row>
    <row r="88" s="2" customFormat="1" ht="16.5" customHeight="1">
      <c r="A88" s="36"/>
      <c r="B88" s="37"/>
      <c r="C88" s="198" t="s">
        <v>84</v>
      </c>
      <c r="D88" s="198" t="s">
        <v>116</v>
      </c>
      <c r="E88" s="199" t="s">
        <v>120</v>
      </c>
      <c r="F88" s="200" t="s">
        <v>121</v>
      </c>
      <c r="G88" s="201" t="s">
        <v>118</v>
      </c>
      <c r="H88" s="202">
        <v>19</v>
      </c>
      <c r="I88" s="203"/>
      <c r="J88" s="204">
        <f>ROUND(I88*H88,2)</f>
        <v>0</v>
      </c>
      <c r="K88" s="200" t="s">
        <v>19</v>
      </c>
      <c r="L88" s="42"/>
      <c r="M88" s="205" t="s">
        <v>19</v>
      </c>
      <c r="N88" s="206" t="s">
        <v>45</v>
      </c>
      <c r="O88" s="82"/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209" t="s">
        <v>112</v>
      </c>
      <c r="AT88" s="209" t="s">
        <v>116</v>
      </c>
      <c r="AU88" s="209" t="s">
        <v>84</v>
      </c>
      <c r="AY88" s="15" t="s">
        <v>113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5" t="s">
        <v>82</v>
      </c>
      <c r="BK88" s="210">
        <f>ROUND(I88*H88,2)</f>
        <v>0</v>
      </c>
      <c r="BL88" s="15" t="s">
        <v>112</v>
      </c>
      <c r="BM88" s="209" t="s">
        <v>122</v>
      </c>
    </row>
    <row r="89" s="2" customFormat="1" ht="16.5" customHeight="1">
      <c r="A89" s="36"/>
      <c r="B89" s="37"/>
      <c r="C89" s="198" t="s">
        <v>123</v>
      </c>
      <c r="D89" s="198" t="s">
        <v>116</v>
      </c>
      <c r="E89" s="199" t="s">
        <v>124</v>
      </c>
      <c r="F89" s="200" t="s">
        <v>125</v>
      </c>
      <c r="G89" s="201" t="s">
        <v>118</v>
      </c>
      <c r="H89" s="202">
        <v>8</v>
      </c>
      <c r="I89" s="203"/>
      <c r="J89" s="204">
        <f>ROUND(I89*H89,2)</f>
        <v>0</v>
      </c>
      <c r="K89" s="200" t="s">
        <v>19</v>
      </c>
      <c r="L89" s="42"/>
      <c r="M89" s="205" t="s">
        <v>19</v>
      </c>
      <c r="N89" s="206" t="s">
        <v>45</v>
      </c>
      <c r="O89" s="82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209" t="s">
        <v>112</v>
      </c>
      <c r="AT89" s="209" t="s">
        <v>116</v>
      </c>
      <c r="AU89" s="209" t="s">
        <v>84</v>
      </c>
      <c r="AY89" s="15" t="s">
        <v>113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5" t="s">
        <v>82</v>
      </c>
      <c r="BK89" s="210">
        <f>ROUND(I89*H89,2)</f>
        <v>0</v>
      </c>
      <c r="BL89" s="15" t="s">
        <v>112</v>
      </c>
      <c r="BM89" s="209" t="s">
        <v>126</v>
      </c>
    </row>
    <row r="90" s="2" customFormat="1" ht="16.5" customHeight="1">
      <c r="A90" s="36"/>
      <c r="B90" s="37"/>
      <c r="C90" s="198" t="s">
        <v>112</v>
      </c>
      <c r="D90" s="198" t="s">
        <v>116</v>
      </c>
      <c r="E90" s="199" t="s">
        <v>127</v>
      </c>
      <c r="F90" s="200" t="s">
        <v>128</v>
      </c>
      <c r="G90" s="201" t="s">
        <v>118</v>
      </c>
      <c r="H90" s="202">
        <v>1</v>
      </c>
      <c r="I90" s="203"/>
      <c r="J90" s="204">
        <f>ROUND(I90*H90,2)</f>
        <v>0</v>
      </c>
      <c r="K90" s="200" t="s">
        <v>19</v>
      </c>
      <c r="L90" s="42"/>
      <c r="M90" s="205" t="s">
        <v>19</v>
      </c>
      <c r="N90" s="206" t="s">
        <v>45</v>
      </c>
      <c r="O90" s="82"/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209" t="s">
        <v>112</v>
      </c>
      <c r="AT90" s="209" t="s">
        <v>116</v>
      </c>
      <c r="AU90" s="209" t="s">
        <v>84</v>
      </c>
      <c r="AY90" s="15" t="s">
        <v>113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5" t="s">
        <v>82</v>
      </c>
      <c r="BK90" s="210">
        <f>ROUND(I90*H90,2)</f>
        <v>0</v>
      </c>
      <c r="BL90" s="15" t="s">
        <v>112</v>
      </c>
      <c r="BM90" s="209" t="s">
        <v>129</v>
      </c>
    </row>
    <row r="91" s="2" customFormat="1" ht="16.5" customHeight="1">
      <c r="A91" s="36"/>
      <c r="B91" s="37"/>
      <c r="C91" s="198" t="s">
        <v>130</v>
      </c>
      <c r="D91" s="198" t="s">
        <v>116</v>
      </c>
      <c r="E91" s="199" t="s">
        <v>131</v>
      </c>
      <c r="F91" s="200" t="s">
        <v>132</v>
      </c>
      <c r="G91" s="201" t="s">
        <v>118</v>
      </c>
      <c r="H91" s="202">
        <v>2</v>
      </c>
      <c r="I91" s="203"/>
      <c r="J91" s="204">
        <f>ROUND(I91*H91,2)</f>
        <v>0</v>
      </c>
      <c r="K91" s="200" t="s">
        <v>19</v>
      </c>
      <c r="L91" s="42"/>
      <c r="M91" s="205" t="s">
        <v>19</v>
      </c>
      <c r="N91" s="206" t="s">
        <v>45</v>
      </c>
      <c r="O91" s="82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209" t="s">
        <v>112</v>
      </c>
      <c r="AT91" s="209" t="s">
        <v>116</v>
      </c>
      <c r="AU91" s="209" t="s">
        <v>84</v>
      </c>
      <c r="AY91" s="15" t="s">
        <v>113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5" t="s">
        <v>82</v>
      </c>
      <c r="BK91" s="210">
        <f>ROUND(I91*H91,2)</f>
        <v>0</v>
      </c>
      <c r="BL91" s="15" t="s">
        <v>112</v>
      </c>
      <c r="BM91" s="209" t="s">
        <v>133</v>
      </c>
    </row>
    <row r="92" s="2" customFormat="1" ht="16.5" customHeight="1">
      <c r="A92" s="36"/>
      <c r="B92" s="37"/>
      <c r="C92" s="198" t="s">
        <v>134</v>
      </c>
      <c r="D92" s="198" t="s">
        <v>116</v>
      </c>
      <c r="E92" s="199" t="s">
        <v>79</v>
      </c>
      <c r="F92" s="200" t="s">
        <v>135</v>
      </c>
      <c r="G92" s="201" t="s">
        <v>118</v>
      </c>
      <c r="H92" s="202">
        <v>23</v>
      </c>
      <c r="I92" s="203"/>
      <c r="J92" s="204">
        <f>ROUND(I92*H92,2)</f>
        <v>0</v>
      </c>
      <c r="K92" s="200" t="s">
        <v>19</v>
      </c>
      <c r="L92" s="42"/>
      <c r="M92" s="205" t="s">
        <v>19</v>
      </c>
      <c r="N92" s="206" t="s">
        <v>45</v>
      </c>
      <c r="O92" s="82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209" t="s">
        <v>112</v>
      </c>
      <c r="AT92" s="209" t="s">
        <v>116</v>
      </c>
      <c r="AU92" s="209" t="s">
        <v>84</v>
      </c>
      <c r="AY92" s="15" t="s">
        <v>113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5" t="s">
        <v>82</v>
      </c>
      <c r="BK92" s="210">
        <f>ROUND(I92*H92,2)</f>
        <v>0</v>
      </c>
      <c r="BL92" s="15" t="s">
        <v>112</v>
      </c>
      <c r="BM92" s="209" t="s">
        <v>136</v>
      </c>
    </row>
    <row r="93" s="12" customFormat="1" ht="22.8" customHeight="1">
      <c r="A93" s="12"/>
      <c r="B93" s="182"/>
      <c r="C93" s="183"/>
      <c r="D93" s="184" t="s">
        <v>73</v>
      </c>
      <c r="E93" s="196" t="s">
        <v>137</v>
      </c>
      <c r="F93" s="196" t="s">
        <v>138</v>
      </c>
      <c r="G93" s="183"/>
      <c r="H93" s="183"/>
      <c r="I93" s="186"/>
      <c r="J93" s="197">
        <f>BK93</f>
        <v>0</v>
      </c>
      <c r="K93" s="183"/>
      <c r="L93" s="188"/>
      <c r="M93" s="189"/>
      <c r="N93" s="190"/>
      <c r="O93" s="190"/>
      <c r="P93" s="191">
        <f>SUM(P94:P115)</f>
        <v>0</v>
      </c>
      <c r="Q93" s="190"/>
      <c r="R93" s="191">
        <f>SUM(R94:R115)</f>
        <v>0</v>
      </c>
      <c r="S93" s="190"/>
      <c r="T93" s="192">
        <f>SUM(T94:T115)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93" t="s">
        <v>112</v>
      </c>
      <c r="AT93" s="194" t="s">
        <v>73</v>
      </c>
      <c r="AU93" s="194" t="s">
        <v>82</v>
      </c>
      <c r="AY93" s="193" t="s">
        <v>113</v>
      </c>
      <c r="BK93" s="195">
        <f>SUM(BK94:BK115)</f>
        <v>0</v>
      </c>
    </row>
    <row r="94" s="2" customFormat="1" ht="16.5" customHeight="1">
      <c r="A94" s="36"/>
      <c r="B94" s="37"/>
      <c r="C94" s="198" t="s">
        <v>139</v>
      </c>
      <c r="D94" s="198" t="s">
        <v>116</v>
      </c>
      <c r="E94" s="199" t="s">
        <v>140</v>
      </c>
      <c r="F94" s="200" t="s">
        <v>141</v>
      </c>
      <c r="G94" s="201" t="s">
        <v>118</v>
      </c>
      <c r="H94" s="202">
        <v>69</v>
      </c>
      <c r="I94" s="203"/>
      <c r="J94" s="204">
        <f>ROUND(I94*H94,2)</f>
        <v>0</v>
      </c>
      <c r="K94" s="200" t="s">
        <v>19</v>
      </c>
      <c r="L94" s="42"/>
      <c r="M94" s="205" t="s">
        <v>19</v>
      </c>
      <c r="N94" s="206" t="s">
        <v>45</v>
      </c>
      <c r="O94" s="82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209" t="s">
        <v>112</v>
      </c>
      <c r="AT94" s="209" t="s">
        <v>116</v>
      </c>
      <c r="AU94" s="209" t="s">
        <v>84</v>
      </c>
      <c r="AY94" s="15" t="s">
        <v>113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5" t="s">
        <v>82</v>
      </c>
      <c r="BK94" s="210">
        <f>ROUND(I94*H94,2)</f>
        <v>0</v>
      </c>
      <c r="BL94" s="15" t="s">
        <v>112</v>
      </c>
      <c r="BM94" s="209" t="s">
        <v>142</v>
      </c>
    </row>
    <row r="95" s="2" customFormat="1" ht="16.5" customHeight="1">
      <c r="A95" s="36"/>
      <c r="B95" s="37"/>
      <c r="C95" s="198" t="s">
        <v>143</v>
      </c>
      <c r="D95" s="198" t="s">
        <v>116</v>
      </c>
      <c r="E95" s="199" t="s">
        <v>144</v>
      </c>
      <c r="F95" s="200" t="s">
        <v>145</v>
      </c>
      <c r="G95" s="201" t="s">
        <v>118</v>
      </c>
      <c r="H95" s="202">
        <v>56</v>
      </c>
      <c r="I95" s="203"/>
      <c r="J95" s="204">
        <f>ROUND(I95*H95,2)</f>
        <v>0</v>
      </c>
      <c r="K95" s="200" t="s">
        <v>19</v>
      </c>
      <c r="L95" s="42"/>
      <c r="M95" s="205" t="s">
        <v>19</v>
      </c>
      <c r="N95" s="206" t="s">
        <v>45</v>
      </c>
      <c r="O95" s="82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209" t="s">
        <v>112</v>
      </c>
      <c r="AT95" s="209" t="s">
        <v>116</v>
      </c>
      <c r="AU95" s="209" t="s">
        <v>84</v>
      </c>
      <c r="AY95" s="15" t="s">
        <v>113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5" t="s">
        <v>82</v>
      </c>
      <c r="BK95" s="210">
        <f>ROUND(I95*H95,2)</f>
        <v>0</v>
      </c>
      <c r="BL95" s="15" t="s">
        <v>112</v>
      </c>
      <c r="BM95" s="209" t="s">
        <v>146</v>
      </c>
    </row>
    <row r="96" s="2" customFormat="1" ht="16.5" customHeight="1">
      <c r="A96" s="36"/>
      <c r="B96" s="37"/>
      <c r="C96" s="198" t="s">
        <v>147</v>
      </c>
      <c r="D96" s="198" t="s">
        <v>116</v>
      </c>
      <c r="E96" s="199" t="s">
        <v>148</v>
      </c>
      <c r="F96" s="200" t="s">
        <v>149</v>
      </c>
      <c r="G96" s="201" t="s">
        <v>118</v>
      </c>
      <c r="H96" s="202">
        <v>18</v>
      </c>
      <c r="I96" s="203"/>
      <c r="J96" s="204">
        <f>ROUND(I96*H96,2)</f>
        <v>0</v>
      </c>
      <c r="K96" s="200" t="s">
        <v>19</v>
      </c>
      <c r="L96" s="42"/>
      <c r="M96" s="205" t="s">
        <v>19</v>
      </c>
      <c r="N96" s="206" t="s">
        <v>45</v>
      </c>
      <c r="O96" s="82"/>
      <c r="P96" s="207">
        <f>O96*H96</f>
        <v>0</v>
      </c>
      <c r="Q96" s="207">
        <v>0</v>
      </c>
      <c r="R96" s="207">
        <f>Q96*H96</f>
        <v>0</v>
      </c>
      <c r="S96" s="207">
        <v>0</v>
      </c>
      <c r="T96" s="208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209" t="s">
        <v>112</v>
      </c>
      <c r="AT96" s="209" t="s">
        <v>116</v>
      </c>
      <c r="AU96" s="209" t="s">
        <v>84</v>
      </c>
      <c r="AY96" s="15" t="s">
        <v>113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5" t="s">
        <v>82</v>
      </c>
      <c r="BK96" s="210">
        <f>ROUND(I96*H96,2)</f>
        <v>0</v>
      </c>
      <c r="BL96" s="15" t="s">
        <v>112</v>
      </c>
      <c r="BM96" s="209" t="s">
        <v>150</v>
      </c>
    </row>
    <row r="97" s="2" customFormat="1" ht="16.5" customHeight="1">
      <c r="A97" s="36"/>
      <c r="B97" s="37"/>
      <c r="C97" s="198" t="s">
        <v>151</v>
      </c>
      <c r="D97" s="198" t="s">
        <v>116</v>
      </c>
      <c r="E97" s="199" t="s">
        <v>152</v>
      </c>
      <c r="F97" s="200" t="s">
        <v>153</v>
      </c>
      <c r="G97" s="201" t="s">
        <v>118</v>
      </c>
      <c r="H97" s="202">
        <v>16</v>
      </c>
      <c r="I97" s="203"/>
      <c r="J97" s="204">
        <f>ROUND(I97*H97,2)</f>
        <v>0</v>
      </c>
      <c r="K97" s="200" t="s">
        <v>19</v>
      </c>
      <c r="L97" s="42"/>
      <c r="M97" s="205" t="s">
        <v>19</v>
      </c>
      <c r="N97" s="206" t="s">
        <v>45</v>
      </c>
      <c r="O97" s="82"/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209" t="s">
        <v>112</v>
      </c>
      <c r="AT97" s="209" t="s">
        <v>116</v>
      </c>
      <c r="AU97" s="209" t="s">
        <v>84</v>
      </c>
      <c r="AY97" s="15" t="s">
        <v>113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5" t="s">
        <v>82</v>
      </c>
      <c r="BK97" s="210">
        <f>ROUND(I97*H97,2)</f>
        <v>0</v>
      </c>
      <c r="BL97" s="15" t="s">
        <v>112</v>
      </c>
      <c r="BM97" s="209" t="s">
        <v>154</v>
      </c>
    </row>
    <row r="98" s="2" customFormat="1" ht="16.5" customHeight="1">
      <c r="A98" s="36"/>
      <c r="B98" s="37"/>
      <c r="C98" s="198" t="s">
        <v>155</v>
      </c>
      <c r="D98" s="198" t="s">
        <v>116</v>
      </c>
      <c r="E98" s="199" t="s">
        <v>156</v>
      </c>
      <c r="F98" s="200" t="s">
        <v>157</v>
      </c>
      <c r="G98" s="201" t="s">
        <v>118</v>
      </c>
      <c r="H98" s="202">
        <v>28</v>
      </c>
      <c r="I98" s="203"/>
      <c r="J98" s="204">
        <f>ROUND(I98*H98,2)</f>
        <v>0</v>
      </c>
      <c r="K98" s="200" t="s">
        <v>19</v>
      </c>
      <c r="L98" s="42"/>
      <c r="M98" s="205" t="s">
        <v>19</v>
      </c>
      <c r="N98" s="206" t="s">
        <v>45</v>
      </c>
      <c r="O98" s="82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209" t="s">
        <v>112</v>
      </c>
      <c r="AT98" s="209" t="s">
        <v>116</v>
      </c>
      <c r="AU98" s="209" t="s">
        <v>84</v>
      </c>
      <c r="AY98" s="15" t="s">
        <v>113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5" t="s">
        <v>82</v>
      </c>
      <c r="BK98" s="210">
        <f>ROUND(I98*H98,2)</f>
        <v>0</v>
      </c>
      <c r="BL98" s="15" t="s">
        <v>112</v>
      </c>
      <c r="BM98" s="209" t="s">
        <v>158</v>
      </c>
    </row>
    <row r="99" s="2" customFormat="1" ht="16.5" customHeight="1">
      <c r="A99" s="36"/>
      <c r="B99" s="37"/>
      <c r="C99" s="198" t="s">
        <v>159</v>
      </c>
      <c r="D99" s="198" t="s">
        <v>116</v>
      </c>
      <c r="E99" s="199" t="s">
        <v>160</v>
      </c>
      <c r="F99" s="200" t="s">
        <v>161</v>
      </c>
      <c r="G99" s="201" t="s">
        <v>118</v>
      </c>
      <c r="H99" s="202">
        <v>1</v>
      </c>
      <c r="I99" s="203"/>
      <c r="J99" s="204">
        <f>ROUND(I99*H99,2)</f>
        <v>0</v>
      </c>
      <c r="K99" s="200" t="s">
        <v>19</v>
      </c>
      <c r="L99" s="42"/>
      <c r="M99" s="205" t="s">
        <v>19</v>
      </c>
      <c r="N99" s="206" t="s">
        <v>45</v>
      </c>
      <c r="O99" s="82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209" t="s">
        <v>112</v>
      </c>
      <c r="AT99" s="209" t="s">
        <v>116</v>
      </c>
      <c r="AU99" s="209" t="s">
        <v>84</v>
      </c>
      <c r="AY99" s="15" t="s">
        <v>113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5" t="s">
        <v>82</v>
      </c>
      <c r="BK99" s="210">
        <f>ROUND(I99*H99,2)</f>
        <v>0</v>
      </c>
      <c r="BL99" s="15" t="s">
        <v>112</v>
      </c>
      <c r="BM99" s="209" t="s">
        <v>162</v>
      </c>
    </row>
    <row r="100" s="2" customFormat="1" ht="16.5" customHeight="1">
      <c r="A100" s="36"/>
      <c r="B100" s="37"/>
      <c r="C100" s="198" t="s">
        <v>163</v>
      </c>
      <c r="D100" s="198" t="s">
        <v>116</v>
      </c>
      <c r="E100" s="199" t="s">
        <v>164</v>
      </c>
      <c r="F100" s="200" t="s">
        <v>165</v>
      </c>
      <c r="G100" s="201" t="s">
        <v>118</v>
      </c>
      <c r="H100" s="202">
        <v>162</v>
      </c>
      <c r="I100" s="203"/>
      <c r="J100" s="204">
        <f>ROUND(I100*H100,2)</f>
        <v>0</v>
      </c>
      <c r="K100" s="200" t="s">
        <v>19</v>
      </c>
      <c r="L100" s="42"/>
      <c r="M100" s="205" t="s">
        <v>19</v>
      </c>
      <c r="N100" s="206" t="s">
        <v>45</v>
      </c>
      <c r="O100" s="82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209" t="s">
        <v>112</v>
      </c>
      <c r="AT100" s="209" t="s">
        <v>116</v>
      </c>
      <c r="AU100" s="209" t="s">
        <v>84</v>
      </c>
      <c r="AY100" s="15" t="s">
        <v>113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5" t="s">
        <v>82</v>
      </c>
      <c r="BK100" s="210">
        <f>ROUND(I100*H100,2)</f>
        <v>0</v>
      </c>
      <c r="BL100" s="15" t="s">
        <v>112</v>
      </c>
      <c r="BM100" s="209" t="s">
        <v>166</v>
      </c>
    </row>
    <row r="101" s="2" customFormat="1" ht="16.5" customHeight="1">
      <c r="A101" s="36"/>
      <c r="B101" s="37"/>
      <c r="C101" s="198" t="s">
        <v>167</v>
      </c>
      <c r="D101" s="198" t="s">
        <v>116</v>
      </c>
      <c r="E101" s="199" t="s">
        <v>168</v>
      </c>
      <c r="F101" s="200" t="s">
        <v>169</v>
      </c>
      <c r="G101" s="201" t="s">
        <v>118</v>
      </c>
      <c r="H101" s="202">
        <v>1</v>
      </c>
      <c r="I101" s="203"/>
      <c r="J101" s="204">
        <f>ROUND(I101*H101,2)</f>
        <v>0</v>
      </c>
      <c r="K101" s="200" t="s">
        <v>19</v>
      </c>
      <c r="L101" s="42"/>
      <c r="M101" s="205" t="s">
        <v>19</v>
      </c>
      <c r="N101" s="206" t="s">
        <v>45</v>
      </c>
      <c r="O101" s="82"/>
      <c r="P101" s="207">
        <f>O101*H101</f>
        <v>0</v>
      </c>
      <c r="Q101" s="207">
        <v>0</v>
      </c>
      <c r="R101" s="207">
        <f>Q101*H101</f>
        <v>0</v>
      </c>
      <c r="S101" s="207">
        <v>0</v>
      </c>
      <c r="T101" s="208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209" t="s">
        <v>112</v>
      </c>
      <c r="AT101" s="209" t="s">
        <v>116</v>
      </c>
      <c r="AU101" s="209" t="s">
        <v>84</v>
      </c>
      <c r="AY101" s="15" t="s">
        <v>113</v>
      </c>
      <c r="BE101" s="210">
        <f>IF(N101="základní",J101,0)</f>
        <v>0</v>
      </c>
      <c r="BF101" s="210">
        <f>IF(N101="snížená",J101,0)</f>
        <v>0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15" t="s">
        <v>82</v>
      </c>
      <c r="BK101" s="210">
        <f>ROUND(I101*H101,2)</f>
        <v>0</v>
      </c>
      <c r="BL101" s="15" t="s">
        <v>112</v>
      </c>
      <c r="BM101" s="209" t="s">
        <v>170</v>
      </c>
    </row>
    <row r="102" s="2" customFormat="1" ht="16.5" customHeight="1">
      <c r="A102" s="36"/>
      <c r="B102" s="37"/>
      <c r="C102" s="198" t="s">
        <v>8</v>
      </c>
      <c r="D102" s="198" t="s">
        <v>116</v>
      </c>
      <c r="E102" s="199" t="s">
        <v>171</v>
      </c>
      <c r="F102" s="200" t="s">
        <v>172</v>
      </c>
      <c r="G102" s="201" t="s">
        <v>118</v>
      </c>
      <c r="H102" s="202">
        <v>4</v>
      </c>
      <c r="I102" s="203"/>
      <c r="J102" s="204">
        <f>ROUND(I102*H102,2)</f>
        <v>0</v>
      </c>
      <c r="K102" s="200" t="s">
        <v>19</v>
      </c>
      <c r="L102" s="42"/>
      <c r="M102" s="205" t="s">
        <v>19</v>
      </c>
      <c r="N102" s="206" t="s">
        <v>45</v>
      </c>
      <c r="O102" s="82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209" t="s">
        <v>112</v>
      </c>
      <c r="AT102" s="209" t="s">
        <v>116</v>
      </c>
      <c r="AU102" s="209" t="s">
        <v>84</v>
      </c>
      <c r="AY102" s="15" t="s">
        <v>113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5" t="s">
        <v>82</v>
      </c>
      <c r="BK102" s="210">
        <f>ROUND(I102*H102,2)</f>
        <v>0</v>
      </c>
      <c r="BL102" s="15" t="s">
        <v>112</v>
      </c>
      <c r="BM102" s="209" t="s">
        <v>173</v>
      </c>
    </row>
    <row r="103" s="2" customFormat="1" ht="16.5" customHeight="1">
      <c r="A103" s="36"/>
      <c r="B103" s="37"/>
      <c r="C103" s="198" t="s">
        <v>174</v>
      </c>
      <c r="D103" s="198" t="s">
        <v>116</v>
      </c>
      <c r="E103" s="199" t="s">
        <v>175</v>
      </c>
      <c r="F103" s="200" t="s">
        <v>176</v>
      </c>
      <c r="G103" s="201" t="s">
        <v>118</v>
      </c>
      <c r="H103" s="202">
        <v>1</v>
      </c>
      <c r="I103" s="203"/>
      <c r="J103" s="204">
        <f>ROUND(I103*H103,2)</f>
        <v>0</v>
      </c>
      <c r="K103" s="200" t="s">
        <v>19</v>
      </c>
      <c r="L103" s="42"/>
      <c r="M103" s="205" t="s">
        <v>19</v>
      </c>
      <c r="N103" s="206" t="s">
        <v>45</v>
      </c>
      <c r="O103" s="82"/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209" t="s">
        <v>112</v>
      </c>
      <c r="AT103" s="209" t="s">
        <v>116</v>
      </c>
      <c r="AU103" s="209" t="s">
        <v>84</v>
      </c>
      <c r="AY103" s="15" t="s">
        <v>113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5" t="s">
        <v>82</v>
      </c>
      <c r="BK103" s="210">
        <f>ROUND(I103*H103,2)</f>
        <v>0</v>
      </c>
      <c r="BL103" s="15" t="s">
        <v>112</v>
      </c>
      <c r="BM103" s="209" t="s">
        <v>177</v>
      </c>
    </row>
    <row r="104" s="2" customFormat="1" ht="16.5" customHeight="1">
      <c r="A104" s="36"/>
      <c r="B104" s="37"/>
      <c r="C104" s="198" t="s">
        <v>178</v>
      </c>
      <c r="D104" s="198" t="s">
        <v>116</v>
      </c>
      <c r="E104" s="199" t="s">
        <v>179</v>
      </c>
      <c r="F104" s="200" t="s">
        <v>180</v>
      </c>
      <c r="G104" s="201" t="s">
        <v>118</v>
      </c>
      <c r="H104" s="202">
        <v>1</v>
      </c>
      <c r="I104" s="203"/>
      <c r="J104" s="204">
        <f>ROUND(I104*H104,2)</f>
        <v>0</v>
      </c>
      <c r="K104" s="200" t="s">
        <v>19</v>
      </c>
      <c r="L104" s="42"/>
      <c r="M104" s="205" t="s">
        <v>19</v>
      </c>
      <c r="N104" s="206" t="s">
        <v>45</v>
      </c>
      <c r="O104" s="82"/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209" t="s">
        <v>112</v>
      </c>
      <c r="AT104" s="209" t="s">
        <v>116</v>
      </c>
      <c r="AU104" s="209" t="s">
        <v>84</v>
      </c>
      <c r="AY104" s="15" t="s">
        <v>113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5" t="s">
        <v>82</v>
      </c>
      <c r="BK104" s="210">
        <f>ROUND(I104*H104,2)</f>
        <v>0</v>
      </c>
      <c r="BL104" s="15" t="s">
        <v>112</v>
      </c>
      <c r="BM104" s="209" t="s">
        <v>181</v>
      </c>
    </row>
    <row r="105" s="2" customFormat="1" ht="16.5" customHeight="1">
      <c r="A105" s="36"/>
      <c r="B105" s="37"/>
      <c r="C105" s="198" t="s">
        <v>182</v>
      </c>
      <c r="D105" s="198" t="s">
        <v>116</v>
      </c>
      <c r="E105" s="199" t="s">
        <v>183</v>
      </c>
      <c r="F105" s="200" t="s">
        <v>184</v>
      </c>
      <c r="G105" s="201" t="s">
        <v>118</v>
      </c>
      <c r="H105" s="202">
        <v>1</v>
      </c>
      <c r="I105" s="203"/>
      <c r="J105" s="204">
        <f>ROUND(I105*H105,2)</f>
        <v>0</v>
      </c>
      <c r="K105" s="200" t="s">
        <v>19</v>
      </c>
      <c r="L105" s="42"/>
      <c r="M105" s="205" t="s">
        <v>19</v>
      </c>
      <c r="N105" s="206" t="s">
        <v>45</v>
      </c>
      <c r="O105" s="82"/>
      <c r="P105" s="207">
        <f>O105*H105</f>
        <v>0</v>
      </c>
      <c r="Q105" s="207">
        <v>0</v>
      </c>
      <c r="R105" s="207">
        <f>Q105*H105</f>
        <v>0</v>
      </c>
      <c r="S105" s="207">
        <v>0</v>
      </c>
      <c r="T105" s="208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209" t="s">
        <v>112</v>
      </c>
      <c r="AT105" s="209" t="s">
        <v>116</v>
      </c>
      <c r="AU105" s="209" t="s">
        <v>84</v>
      </c>
      <c r="AY105" s="15" t="s">
        <v>113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5" t="s">
        <v>82</v>
      </c>
      <c r="BK105" s="210">
        <f>ROUND(I105*H105,2)</f>
        <v>0</v>
      </c>
      <c r="BL105" s="15" t="s">
        <v>112</v>
      </c>
      <c r="BM105" s="209" t="s">
        <v>185</v>
      </c>
    </row>
    <row r="106" s="2" customFormat="1" ht="16.5" customHeight="1">
      <c r="A106" s="36"/>
      <c r="B106" s="37"/>
      <c r="C106" s="198" t="s">
        <v>186</v>
      </c>
      <c r="D106" s="198" t="s">
        <v>116</v>
      </c>
      <c r="E106" s="199" t="s">
        <v>187</v>
      </c>
      <c r="F106" s="200" t="s">
        <v>188</v>
      </c>
      <c r="G106" s="201" t="s">
        <v>118</v>
      </c>
      <c r="H106" s="202">
        <v>1</v>
      </c>
      <c r="I106" s="203"/>
      <c r="J106" s="204">
        <f>ROUND(I106*H106,2)</f>
        <v>0</v>
      </c>
      <c r="K106" s="200" t="s">
        <v>19</v>
      </c>
      <c r="L106" s="42"/>
      <c r="M106" s="205" t="s">
        <v>19</v>
      </c>
      <c r="N106" s="206" t="s">
        <v>45</v>
      </c>
      <c r="O106" s="82"/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209" t="s">
        <v>112</v>
      </c>
      <c r="AT106" s="209" t="s">
        <v>116</v>
      </c>
      <c r="AU106" s="209" t="s">
        <v>84</v>
      </c>
      <c r="AY106" s="15" t="s">
        <v>113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5" t="s">
        <v>82</v>
      </c>
      <c r="BK106" s="210">
        <f>ROUND(I106*H106,2)</f>
        <v>0</v>
      </c>
      <c r="BL106" s="15" t="s">
        <v>112</v>
      </c>
      <c r="BM106" s="209" t="s">
        <v>189</v>
      </c>
    </row>
    <row r="107" s="2" customFormat="1" ht="16.5" customHeight="1">
      <c r="A107" s="36"/>
      <c r="B107" s="37"/>
      <c r="C107" s="198" t="s">
        <v>190</v>
      </c>
      <c r="D107" s="198" t="s">
        <v>116</v>
      </c>
      <c r="E107" s="199" t="s">
        <v>191</v>
      </c>
      <c r="F107" s="200" t="s">
        <v>192</v>
      </c>
      <c r="G107" s="201" t="s">
        <v>118</v>
      </c>
      <c r="H107" s="202">
        <v>1</v>
      </c>
      <c r="I107" s="203"/>
      <c r="J107" s="204">
        <f>ROUND(I107*H107,2)</f>
        <v>0</v>
      </c>
      <c r="K107" s="200" t="s">
        <v>19</v>
      </c>
      <c r="L107" s="42"/>
      <c r="M107" s="205" t="s">
        <v>19</v>
      </c>
      <c r="N107" s="206" t="s">
        <v>45</v>
      </c>
      <c r="O107" s="82"/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209" t="s">
        <v>112</v>
      </c>
      <c r="AT107" s="209" t="s">
        <v>116</v>
      </c>
      <c r="AU107" s="209" t="s">
        <v>84</v>
      </c>
      <c r="AY107" s="15" t="s">
        <v>113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5" t="s">
        <v>82</v>
      </c>
      <c r="BK107" s="210">
        <f>ROUND(I107*H107,2)</f>
        <v>0</v>
      </c>
      <c r="BL107" s="15" t="s">
        <v>112</v>
      </c>
      <c r="BM107" s="209" t="s">
        <v>193</v>
      </c>
    </row>
    <row r="108" s="2" customFormat="1" ht="16.5" customHeight="1">
      <c r="A108" s="36"/>
      <c r="B108" s="37"/>
      <c r="C108" s="198" t="s">
        <v>7</v>
      </c>
      <c r="D108" s="198" t="s">
        <v>116</v>
      </c>
      <c r="E108" s="199" t="s">
        <v>194</v>
      </c>
      <c r="F108" s="200" t="s">
        <v>195</v>
      </c>
      <c r="G108" s="201" t="s">
        <v>118</v>
      </c>
      <c r="H108" s="202">
        <v>2</v>
      </c>
      <c r="I108" s="203"/>
      <c r="J108" s="204">
        <f>ROUND(I108*H108,2)</f>
        <v>0</v>
      </c>
      <c r="K108" s="200" t="s">
        <v>19</v>
      </c>
      <c r="L108" s="42"/>
      <c r="M108" s="205" t="s">
        <v>19</v>
      </c>
      <c r="N108" s="206" t="s">
        <v>45</v>
      </c>
      <c r="O108" s="82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209" t="s">
        <v>112</v>
      </c>
      <c r="AT108" s="209" t="s">
        <v>116</v>
      </c>
      <c r="AU108" s="209" t="s">
        <v>84</v>
      </c>
      <c r="AY108" s="15" t="s">
        <v>113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5" t="s">
        <v>82</v>
      </c>
      <c r="BK108" s="210">
        <f>ROUND(I108*H108,2)</f>
        <v>0</v>
      </c>
      <c r="BL108" s="15" t="s">
        <v>112</v>
      </c>
      <c r="BM108" s="209" t="s">
        <v>196</v>
      </c>
    </row>
    <row r="109" s="2" customFormat="1" ht="16.5" customHeight="1">
      <c r="A109" s="36"/>
      <c r="B109" s="37"/>
      <c r="C109" s="198" t="s">
        <v>197</v>
      </c>
      <c r="D109" s="198" t="s">
        <v>116</v>
      </c>
      <c r="E109" s="199" t="s">
        <v>198</v>
      </c>
      <c r="F109" s="200" t="s">
        <v>199</v>
      </c>
      <c r="G109" s="201" t="s">
        <v>118</v>
      </c>
      <c r="H109" s="202">
        <v>6</v>
      </c>
      <c r="I109" s="203"/>
      <c r="J109" s="204">
        <f>ROUND(I109*H109,2)</f>
        <v>0</v>
      </c>
      <c r="K109" s="200" t="s">
        <v>19</v>
      </c>
      <c r="L109" s="42"/>
      <c r="M109" s="205" t="s">
        <v>19</v>
      </c>
      <c r="N109" s="206" t="s">
        <v>45</v>
      </c>
      <c r="O109" s="82"/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209" t="s">
        <v>112</v>
      </c>
      <c r="AT109" s="209" t="s">
        <v>116</v>
      </c>
      <c r="AU109" s="209" t="s">
        <v>84</v>
      </c>
      <c r="AY109" s="15" t="s">
        <v>113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5" t="s">
        <v>82</v>
      </c>
      <c r="BK109" s="210">
        <f>ROUND(I109*H109,2)</f>
        <v>0</v>
      </c>
      <c r="BL109" s="15" t="s">
        <v>112</v>
      </c>
      <c r="BM109" s="209" t="s">
        <v>200</v>
      </c>
    </row>
    <row r="110" s="2" customFormat="1" ht="16.5" customHeight="1">
      <c r="A110" s="36"/>
      <c r="B110" s="37"/>
      <c r="C110" s="198" t="s">
        <v>201</v>
      </c>
      <c r="D110" s="198" t="s">
        <v>116</v>
      </c>
      <c r="E110" s="199" t="s">
        <v>202</v>
      </c>
      <c r="F110" s="200" t="s">
        <v>203</v>
      </c>
      <c r="G110" s="201" t="s">
        <v>118</v>
      </c>
      <c r="H110" s="202">
        <v>1</v>
      </c>
      <c r="I110" s="203"/>
      <c r="J110" s="204">
        <f>ROUND(I110*H110,2)</f>
        <v>0</v>
      </c>
      <c r="K110" s="200" t="s">
        <v>19</v>
      </c>
      <c r="L110" s="42"/>
      <c r="M110" s="205" t="s">
        <v>19</v>
      </c>
      <c r="N110" s="206" t="s">
        <v>45</v>
      </c>
      <c r="O110" s="82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209" t="s">
        <v>112</v>
      </c>
      <c r="AT110" s="209" t="s">
        <v>116</v>
      </c>
      <c r="AU110" s="209" t="s">
        <v>84</v>
      </c>
      <c r="AY110" s="15" t="s">
        <v>113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5" t="s">
        <v>82</v>
      </c>
      <c r="BK110" s="210">
        <f>ROUND(I110*H110,2)</f>
        <v>0</v>
      </c>
      <c r="BL110" s="15" t="s">
        <v>112</v>
      </c>
      <c r="BM110" s="209" t="s">
        <v>204</v>
      </c>
    </row>
    <row r="111" s="2" customFormat="1" ht="21.75" customHeight="1">
      <c r="A111" s="36"/>
      <c r="B111" s="37"/>
      <c r="C111" s="198" t="s">
        <v>205</v>
      </c>
      <c r="D111" s="198" t="s">
        <v>116</v>
      </c>
      <c r="E111" s="199" t="s">
        <v>206</v>
      </c>
      <c r="F111" s="200" t="s">
        <v>207</v>
      </c>
      <c r="G111" s="201" t="s">
        <v>118</v>
      </c>
      <c r="H111" s="202">
        <v>1</v>
      </c>
      <c r="I111" s="203"/>
      <c r="J111" s="204">
        <f>ROUND(I111*H111,2)</f>
        <v>0</v>
      </c>
      <c r="K111" s="200" t="s">
        <v>19</v>
      </c>
      <c r="L111" s="42"/>
      <c r="M111" s="205" t="s">
        <v>19</v>
      </c>
      <c r="N111" s="206" t="s">
        <v>45</v>
      </c>
      <c r="O111" s="82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209" t="s">
        <v>112</v>
      </c>
      <c r="AT111" s="209" t="s">
        <v>116</v>
      </c>
      <c r="AU111" s="209" t="s">
        <v>84</v>
      </c>
      <c r="AY111" s="15" t="s">
        <v>113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5" t="s">
        <v>82</v>
      </c>
      <c r="BK111" s="210">
        <f>ROUND(I111*H111,2)</f>
        <v>0</v>
      </c>
      <c r="BL111" s="15" t="s">
        <v>112</v>
      </c>
      <c r="BM111" s="209" t="s">
        <v>208</v>
      </c>
    </row>
    <row r="112" s="2" customFormat="1" ht="16.5" customHeight="1">
      <c r="A112" s="36"/>
      <c r="B112" s="37"/>
      <c r="C112" s="198" t="s">
        <v>209</v>
      </c>
      <c r="D112" s="198" t="s">
        <v>116</v>
      </c>
      <c r="E112" s="199" t="s">
        <v>210</v>
      </c>
      <c r="F112" s="200" t="s">
        <v>211</v>
      </c>
      <c r="G112" s="201" t="s">
        <v>118</v>
      </c>
      <c r="H112" s="202">
        <v>2</v>
      </c>
      <c r="I112" s="203"/>
      <c r="J112" s="204">
        <f>ROUND(I112*H112,2)</f>
        <v>0</v>
      </c>
      <c r="K112" s="200" t="s">
        <v>19</v>
      </c>
      <c r="L112" s="42"/>
      <c r="M112" s="205" t="s">
        <v>19</v>
      </c>
      <c r="N112" s="206" t="s">
        <v>45</v>
      </c>
      <c r="O112" s="82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209" t="s">
        <v>112</v>
      </c>
      <c r="AT112" s="209" t="s">
        <v>116</v>
      </c>
      <c r="AU112" s="209" t="s">
        <v>84</v>
      </c>
      <c r="AY112" s="15" t="s">
        <v>113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5" t="s">
        <v>82</v>
      </c>
      <c r="BK112" s="210">
        <f>ROUND(I112*H112,2)</f>
        <v>0</v>
      </c>
      <c r="BL112" s="15" t="s">
        <v>112</v>
      </c>
      <c r="BM112" s="209" t="s">
        <v>212</v>
      </c>
    </row>
    <row r="113" s="2" customFormat="1" ht="16.5" customHeight="1">
      <c r="A113" s="36"/>
      <c r="B113" s="37"/>
      <c r="C113" s="198" t="s">
        <v>213</v>
      </c>
      <c r="D113" s="198" t="s">
        <v>116</v>
      </c>
      <c r="E113" s="199" t="s">
        <v>214</v>
      </c>
      <c r="F113" s="200" t="s">
        <v>215</v>
      </c>
      <c r="G113" s="201" t="s">
        <v>118</v>
      </c>
      <c r="H113" s="202">
        <v>1</v>
      </c>
      <c r="I113" s="203"/>
      <c r="J113" s="204">
        <f>ROUND(I113*H113,2)</f>
        <v>0</v>
      </c>
      <c r="K113" s="200" t="s">
        <v>19</v>
      </c>
      <c r="L113" s="42"/>
      <c r="M113" s="205" t="s">
        <v>19</v>
      </c>
      <c r="N113" s="206" t="s">
        <v>45</v>
      </c>
      <c r="O113" s="82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209" t="s">
        <v>112</v>
      </c>
      <c r="AT113" s="209" t="s">
        <v>116</v>
      </c>
      <c r="AU113" s="209" t="s">
        <v>84</v>
      </c>
      <c r="AY113" s="15" t="s">
        <v>113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5" t="s">
        <v>82</v>
      </c>
      <c r="BK113" s="210">
        <f>ROUND(I113*H113,2)</f>
        <v>0</v>
      </c>
      <c r="BL113" s="15" t="s">
        <v>112</v>
      </c>
      <c r="BM113" s="209" t="s">
        <v>216</v>
      </c>
    </row>
    <row r="114" s="2" customFormat="1" ht="16.5" customHeight="1">
      <c r="A114" s="36"/>
      <c r="B114" s="37"/>
      <c r="C114" s="198" t="s">
        <v>217</v>
      </c>
      <c r="D114" s="198" t="s">
        <v>116</v>
      </c>
      <c r="E114" s="199" t="s">
        <v>218</v>
      </c>
      <c r="F114" s="200" t="s">
        <v>219</v>
      </c>
      <c r="G114" s="201" t="s">
        <v>118</v>
      </c>
      <c r="H114" s="202">
        <v>5</v>
      </c>
      <c r="I114" s="203"/>
      <c r="J114" s="204">
        <f>ROUND(I114*H114,2)</f>
        <v>0</v>
      </c>
      <c r="K114" s="200" t="s">
        <v>19</v>
      </c>
      <c r="L114" s="42"/>
      <c r="M114" s="205" t="s">
        <v>19</v>
      </c>
      <c r="N114" s="206" t="s">
        <v>45</v>
      </c>
      <c r="O114" s="82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209" t="s">
        <v>112</v>
      </c>
      <c r="AT114" s="209" t="s">
        <v>116</v>
      </c>
      <c r="AU114" s="209" t="s">
        <v>84</v>
      </c>
      <c r="AY114" s="15" t="s">
        <v>113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5" t="s">
        <v>82</v>
      </c>
      <c r="BK114" s="210">
        <f>ROUND(I114*H114,2)</f>
        <v>0</v>
      </c>
      <c r="BL114" s="15" t="s">
        <v>112</v>
      </c>
      <c r="BM114" s="209" t="s">
        <v>220</v>
      </c>
    </row>
    <row r="115" s="2" customFormat="1" ht="16.5" customHeight="1">
      <c r="A115" s="36"/>
      <c r="B115" s="37"/>
      <c r="C115" s="198" t="s">
        <v>221</v>
      </c>
      <c r="D115" s="198" t="s">
        <v>116</v>
      </c>
      <c r="E115" s="199" t="s">
        <v>222</v>
      </c>
      <c r="F115" s="200" t="s">
        <v>223</v>
      </c>
      <c r="G115" s="201" t="s">
        <v>118</v>
      </c>
      <c r="H115" s="202">
        <v>1</v>
      </c>
      <c r="I115" s="203"/>
      <c r="J115" s="204">
        <f>ROUND(I115*H115,2)</f>
        <v>0</v>
      </c>
      <c r="K115" s="200" t="s">
        <v>19</v>
      </c>
      <c r="L115" s="42"/>
      <c r="M115" s="205" t="s">
        <v>19</v>
      </c>
      <c r="N115" s="206" t="s">
        <v>45</v>
      </c>
      <c r="O115" s="82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209" t="s">
        <v>112</v>
      </c>
      <c r="AT115" s="209" t="s">
        <v>116</v>
      </c>
      <c r="AU115" s="209" t="s">
        <v>84</v>
      </c>
      <c r="AY115" s="15" t="s">
        <v>113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5" t="s">
        <v>82</v>
      </c>
      <c r="BK115" s="210">
        <f>ROUND(I115*H115,2)</f>
        <v>0</v>
      </c>
      <c r="BL115" s="15" t="s">
        <v>112</v>
      </c>
      <c r="BM115" s="209" t="s">
        <v>224</v>
      </c>
    </row>
    <row r="116" s="12" customFormat="1" ht="22.8" customHeight="1">
      <c r="A116" s="12"/>
      <c r="B116" s="182"/>
      <c r="C116" s="183"/>
      <c r="D116" s="184" t="s">
        <v>73</v>
      </c>
      <c r="E116" s="196" t="s">
        <v>225</v>
      </c>
      <c r="F116" s="196" t="s">
        <v>226</v>
      </c>
      <c r="G116" s="183"/>
      <c r="H116" s="183"/>
      <c r="I116" s="186"/>
      <c r="J116" s="197">
        <f>BK116</f>
        <v>0</v>
      </c>
      <c r="K116" s="183"/>
      <c r="L116" s="188"/>
      <c r="M116" s="189"/>
      <c r="N116" s="190"/>
      <c r="O116" s="190"/>
      <c r="P116" s="191">
        <f>SUM(P117:P137)</f>
        <v>0</v>
      </c>
      <c r="Q116" s="190"/>
      <c r="R116" s="191">
        <f>SUM(R117:R137)</f>
        <v>0</v>
      </c>
      <c r="S116" s="190"/>
      <c r="T116" s="192">
        <f>SUM(T117:T137)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193" t="s">
        <v>112</v>
      </c>
      <c r="AT116" s="194" t="s">
        <v>73</v>
      </c>
      <c r="AU116" s="194" t="s">
        <v>82</v>
      </c>
      <c r="AY116" s="193" t="s">
        <v>113</v>
      </c>
      <c r="BK116" s="195">
        <f>SUM(BK117:BK137)</f>
        <v>0</v>
      </c>
    </row>
    <row r="117" s="2" customFormat="1" ht="16.5" customHeight="1">
      <c r="A117" s="36"/>
      <c r="B117" s="37"/>
      <c r="C117" s="198" t="s">
        <v>227</v>
      </c>
      <c r="D117" s="198" t="s">
        <v>116</v>
      </c>
      <c r="E117" s="199" t="s">
        <v>228</v>
      </c>
      <c r="F117" s="200" t="s">
        <v>229</v>
      </c>
      <c r="G117" s="201" t="s">
        <v>118</v>
      </c>
      <c r="H117" s="202">
        <v>132</v>
      </c>
      <c r="I117" s="203"/>
      <c r="J117" s="204">
        <f>ROUND(I117*H117,2)</f>
        <v>0</v>
      </c>
      <c r="K117" s="200" t="s">
        <v>19</v>
      </c>
      <c r="L117" s="42"/>
      <c r="M117" s="205" t="s">
        <v>19</v>
      </c>
      <c r="N117" s="206" t="s">
        <v>45</v>
      </c>
      <c r="O117" s="82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209" t="s">
        <v>112</v>
      </c>
      <c r="AT117" s="209" t="s">
        <v>116</v>
      </c>
      <c r="AU117" s="209" t="s">
        <v>84</v>
      </c>
      <c r="AY117" s="15" t="s">
        <v>113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5" t="s">
        <v>82</v>
      </c>
      <c r="BK117" s="210">
        <f>ROUND(I117*H117,2)</f>
        <v>0</v>
      </c>
      <c r="BL117" s="15" t="s">
        <v>112</v>
      </c>
      <c r="BM117" s="209" t="s">
        <v>230</v>
      </c>
    </row>
    <row r="118" s="2" customFormat="1" ht="16.5" customHeight="1">
      <c r="A118" s="36"/>
      <c r="B118" s="37"/>
      <c r="C118" s="198" t="s">
        <v>231</v>
      </c>
      <c r="D118" s="198" t="s">
        <v>116</v>
      </c>
      <c r="E118" s="199" t="s">
        <v>232</v>
      </c>
      <c r="F118" s="200" t="s">
        <v>233</v>
      </c>
      <c r="G118" s="201" t="s">
        <v>118</v>
      </c>
      <c r="H118" s="202">
        <v>44</v>
      </c>
      <c r="I118" s="203"/>
      <c r="J118" s="204">
        <f>ROUND(I118*H118,2)</f>
        <v>0</v>
      </c>
      <c r="K118" s="200" t="s">
        <v>19</v>
      </c>
      <c r="L118" s="42"/>
      <c r="M118" s="205" t="s">
        <v>19</v>
      </c>
      <c r="N118" s="206" t="s">
        <v>45</v>
      </c>
      <c r="O118" s="82"/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209" t="s">
        <v>112</v>
      </c>
      <c r="AT118" s="209" t="s">
        <v>116</v>
      </c>
      <c r="AU118" s="209" t="s">
        <v>84</v>
      </c>
      <c r="AY118" s="15" t="s">
        <v>113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5" t="s">
        <v>82</v>
      </c>
      <c r="BK118" s="210">
        <f>ROUND(I118*H118,2)</f>
        <v>0</v>
      </c>
      <c r="BL118" s="15" t="s">
        <v>112</v>
      </c>
      <c r="BM118" s="209" t="s">
        <v>234</v>
      </c>
    </row>
    <row r="119" s="2" customFormat="1" ht="16.5" customHeight="1">
      <c r="A119" s="36"/>
      <c r="B119" s="37"/>
      <c r="C119" s="198" t="s">
        <v>235</v>
      </c>
      <c r="D119" s="198" t="s">
        <v>116</v>
      </c>
      <c r="E119" s="199" t="s">
        <v>236</v>
      </c>
      <c r="F119" s="200" t="s">
        <v>237</v>
      </c>
      <c r="G119" s="201" t="s">
        <v>118</v>
      </c>
      <c r="H119" s="202">
        <v>17</v>
      </c>
      <c r="I119" s="203"/>
      <c r="J119" s="204">
        <f>ROUND(I119*H119,2)</f>
        <v>0</v>
      </c>
      <c r="K119" s="200" t="s">
        <v>19</v>
      </c>
      <c r="L119" s="42"/>
      <c r="M119" s="205" t="s">
        <v>19</v>
      </c>
      <c r="N119" s="206" t="s">
        <v>45</v>
      </c>
      <c r="O119" s="82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209" t="s">
        <v>112</v>
      </c>
      <c r="AT119" s="209" t="s">
        <v>116</v>
      </c>
      <c r="AU119" s="209" t="s">
        <v>84</v>
      </c>
      <c r="AY119" s="15" t="s">
        <v>113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5" t="s">
        <v>82</v>
      </c>
      <c r="BK119" s="210">
        <f>ROUND(I119*H119,2)</f>
        <v>0</v>
      </c>
      <c r="BL119" s="15" t="s">
        <v>112</v>
      </c>
      <c r="BM119" s="209" t="s">
        <v>238</v>
      </c>
    </row>
    <row r="120" s="2" customFormat="1" ht="16.5" customHeight="1">
      <c r="A120" s="36"/>
      <c r="B120" s="37"/>
      <c r="C120" s="198" t="s">
        <v>239</v>
      </c>
      <c r="D120" s="198" t="s">
        <v>116</v>
      </c>
      <c r="E120" s="199" t="s">
        <v>240</v>
      </c>
      <c r="F120" s="200" t="s">
        <v>241</v>
      </c>
      <c r="G120" s="201" t="s">
        <v>118</v>
      </c>
      <c r="H120" s="202">
        <v>17</v>
      </c>
      <c r="I120" s="203"/>
      <c r="J120" s="204">
        <f>ROUND(I120*H120,2)</f>
        <v>0</v>
      </c>
      <c r="K120" s="200" t="s">
        <v>19</v>
      </c>
      <c r="L120" s="42"/>
      <c r="M120" s="205" t="s">
        <v>19</v>
      </c>
      <c r="N120" s="206" t="s">
        <v>45</v>
      </c>
      <c r="O120" s="82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209" t="s">
        <v>112</v>
      </c>
      <c r="AT120" s="209" t="s">
        <v>116</v>
      </c>
      <c r="AU120" s="209" t="s">
        <v>84</v>
      </c>
      <c r="AY120" s="15" t="s">
        <v>113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5" t="s">
        <v>82</v>
      </c>
      <c r="BK120" s="210">
        <f>ROUND(I120*H120,2)</f>
        <v>0</v>
      </c>
      <c r="BL120" s="15" t="s">
        <v>112</v>
      </c>
      <c r="BM120" s="209" t="s">
        <v>242</v>
      </c>
    </row>
    <row r="121" s="2" customFormat="1" ht="16.5" customHeight="1">
      <c r="A121" s="36"/>
      <c r="B121" s="37"/>
      <c r="C121" s="198" t="s">
        <v>243</v>
      </c>
      <c r="D121" s="198" t="s">
        <v>116</v>
      </c>
      <c r="E121" s="199" t="s">
        <v>244</v>
      </c>
      <c r="F121" s="200" t="s">
        <v>245</v>
      </c>
      <c r="G121" s="201" t="s">
        <v>118</v>
      </c>
      <c r="H121" s="202">
        <v>1</v>
      </c>
      <c r="I121" s="203"/>
      <c r="J121" s="204">
        <f>ROUND(I121*H121,2)</f>
        <v>0</v>
      </c>
      <c r="K121" s="200" t="s">
        <v>19</v>
      </c>
      <c r="L121" s="42"/>
      <c r="M121" s="205" t="s">
        <v>19</v>
      </c>
      <c r="N121" s="206" t="s">
        <v>45</v>
      </c>
      <c r="O121" s="82"/>
      <c r="P121" s="207">
        <f>O121*H121</f>
        <v>0</v>
      </c>
      <c r="Q121" s="207">
        <v>0</v>
      </c>
      <c r="R121" s="207">
        <f>Q121*H121</f>
        <v>0</v>
      </c>
      <c r="S121" s="207">
        <v>0</v>
      </c>
      <c r="T121" s="20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09" t="s">
        <v>112</v>
      </c>
      <c r="AT121" s="209" t="s">
        <v>116</v>
      </c>
      <c r="AU121" s="209" t="s">
        <v>84</v>
      </c>
      <c r="AY121" s="15" t="s">
        <v>113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5" t="s">
        <v>82</v>
      </c>
      <c r="BK121" s="210">
        <f>ROUND(I121*H121,2)</f>
        <v>0</v>
      </c>
      <c r="BL121" s="15" t="s">
        <v>112</v>
      </c>
      <c r="BM121" s="209" t="s">
        <v>246</v>
      </c>
    </row>
    <row r="122" s="2" customFormat="1" ht="16.5" customHeight="1">
      <c r="A122" s="36"/>
      <c r="B122" s="37"/>
      <c r="C122" s="198" t="s">
        <v>247</v>
      </c>
      <c r="D122" s="198" t="s">
        <v>116</v>
      </c>
      <c r="E122" s="199" t="s">
        <v>248</v>
      </c>
      <c r="F122" s="200" t="s">
        <v>249</v>
      </c>
      <c r="G122" s="201" t="s">
        <v>118</v>
      </c>
      <c r="H122" s="202">
        <v>17</v>
      </c>
      <c r="I122" s="203"/>
      <c r="J122" s="204">
        <f>ROUND(I122*H122,2)</f>
        <v>0</v>
      </c>
      <c r="K122" s="200" t="s">
        <v>19</v>
      </c>
      <c r="L122" s="42"/>
      <c r="M122" s="205" t="s">
        <v>19</v>
      </c>
      <c r="N122" s="206" t="s">
        <v>45</v>
      </c>
      <c r="O122" s="82"/>
      <c r="P122" s="207">
        <f>O122*H122</f>
        <v>0</v>
      </c>
      <c r="Q122" s="207">
        <v>0</v>
      </c>
      <c r="R122" s="207">
        <f>Q122*H122</f>
        <v>0</v>
      </c>
      <c r="S122" s="207">
        <v>0</v>
      </c>
      <c r="T122" s="20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09" t="s">
        <v>112</v>
      </c>
      <c r="AT122" s="209" t="s">
        <v>116</v>
      </c>
      <c r="AU122" s="209" t="s">
        <v>84</v>
      </c>
      <c r="AY122" s="15" t="s">
        <v>113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5" t="s">
        <v>82</v>
      </c>
      <c r="BK122" s="210">
        <f>ROUND(I122*H122,2)</f>
        <v>0</v>
      </c>
      <c r="BL122" s="15" t="s">
        <v>112</v>
      </c>
      <c r="BM122" s="209" t="s">
        <v>250</v>
      </c>
    </row>
    <row r="123" s="2" customFormat="1" ht="16.5" customHeight="1">
      <c r="A123" s="36"/>
      <c r="B123" s="37"/>
      <c r="C123" s="198" t="s">
        <v>251</v>
      </c>
      <c r="D123" s="198" t="s">
        <v>116</v>
      </c>
      <c r="E123" s="199" t="s">
        <v>252</v>
      </c>
      <c r="F123" s="200" t="s">
        <v>253</v>
      </c>
      <c r="G123" s="201" t="s">
        <v>118</v>
      </c>
      <c r="H123" s="202">
        <v>34</v>
      </c>
      <c r="I123" s="203"/>
      <c r="J123" s="204">
        <f>ROUND(I123*H123,2)</f>
        <v>0</v>
      </c>
      <c r="K123" s="200" t="s">
        <v>19</v>
      </c>
      <c r="L123" s="42"/>
      <c r="M123" s="205" t="s">
        <v>19</v>
      </c>
      <c r="N123" s="206" t="s">
        <v>45</v>
      </c>
      <c r="O123" s="82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09" t="s">
        <v>112</v>
      </c>
      <c r="AT123" s="209" t="s">
        <v>116</v>
      </c>
      <c r="AU123" s="209" t="s">
        <v>84</v>
      </c>
      <c r="AY123" s="15" t="s">
        <v>113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5" t="s">
        <v>82</v>
      </c>
      <c r="BK123" s="210">
        <f>ROUND(I123*H123,2)</f>
        <v>0</v>
      </c>
      <c r="BL123" s="15" t="s">
        <v>112</v>
      </c>
      <c r="BM123" s="209" t="s">
        <v>254</v>
      </c>
    </row>
    <row r="124" s="2" customFormat="1" ht="16.5" customHeight="1">
      <c r="A124" s="36"/>
      <c r="B124" s="37"/>
      <c r="C124" s="198" t="s">
        <v>255</v>
      </c>
      <c r="D124" s="198" t="s">
        <v>116</v>
      </c>
      <c r="E124" s="199" t="s">
        <v>256</v>
      </c>
      <c r="F124" s="200" t="s">
        <v>257</v>
      </c>
      <c r="G124" s="201" t="s">
        <v>118</v>
      </c>
      <c r="H124" s="202">
        <v>3</v>
      </c>
      <c r="I124" s="203"/>
      <c r="J124" s="204">
        <f>ROUND(I124*H124,2)</f>
        <v>0</v>
      </c>
      <c r="K124" s="200" t="s">
        <v>19</v>
      </c>
      <c r="L124" s="42"/>
      <c r="M124" s="205" t="s">
        <v>19</v>
      </c>
      <c r="N124" s="206" t="s">
        <v>45</v>
      </c>
      <c r="O124" s="82"/>
      <c r="P124" s="207">
        <f>O124*H124</f>
        <v>0</v>
      </c>
      <c r="Q124" s="207">
        <v>0</v>
      </c>
      <c r="R124" s="207">
        <f>Q124*H124</f>
        <v>0</v>
      </c>
      <c r="S124" s="207">
        <v>0</v>
      </c>
      <c r="T124" s="20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09" t="s">
        <v>112</v>
      </c>
      <c r="AT124" s="209" t="s">
        <v>116</v>
      </c>
      <c r="AU124" s="209" t="s">
        <v>84</v>
      </c>
      <c r="AY124" s="15" t="s">
        <v>113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5" t="s">
        <v>82</v>
      </c>
      <c r="BK124" s="210">
        <f>ROUND(I124*H124,2)</f>
        <v>0</v>
      </c>
      <c r="BL124" s="15" t="s">
        <v>112</v>
      </c>
      <c r="BM124" s="209" t="s">
        <v>258</v>
      </c>
    </row>
    <row r="125" s="2" customFormat="1" ht="16.5" customHeight="1">
      <c r="A125" s="36"/>
      <c r="B125" s="37"/>
      <c r="C125" s="198" t="s">
        <v>259</v>
      </c>
      <c r="D125" s="198" t="s">
        <v>116</v>
      </c>
      <c r="E125" s="199" t="s">
        <v>260</v>
      </c>
      <c r="F125" s="200" t="s">
        <v>261</v>
      </c>
      <c r="G125" s="201" t="s">
        <v>262</v>
      </c>
      <c r="H125" s="202">
        <v>12.300000000000001</v>
      </c>
      <c r="I125" s="203"/>
      <c r="J125" s="204">
        <f>ROUND(I125*H125,2)</f>
        <v>0</v>
      </c>
      <c r="K125" s="200" t="s">
        <v>19</v>
      </c>
      <c r="L125" s="42"/>
      <c r="M125" s="205" t="s">
        <v>19</v>
      </c>
      <c r="N125" s="206" t="s">
        <v>45</v>
      </c>
      <c r="O125" s="82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09" t="s">
        <v>112</v>
      </c>
      <c r="AT125" s="209" t="s">
        <v>116</v>
      </c>
      <c r="AU125" s="209" t="s">
        <v>84</v>
      </c>
      <c r="AY125" s="15" t="s">
        <v>113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5" t="s">
        <v>82</v>
      </c>
      <c r="BK125" s="210">
        <f>ROUND(I125*H125,2)</f>
        <v>0</v>
      </c>
      <c r="BL125" s="15" t="s">
        <v>112</v>
      </c>
      <c r="BM125" s="209" t="s">
        <v>263</v>
      </c>
    </row>
    <row r="126" s="2" customFormat="1" ht="16.5" customHeight="1">
      <c r="A126" s="36"/>
      <c r="B126" s="37"/>
      <c r="C126" s="198" t="s">
        <v>264</v>
      </c>
      <c r="D126" s="198" t="s">
        <v>116</v>
      </c>
      <c r="E126" s="199" t="s">
        <v>265</v>
      </c>
      <c r="F126" s="200" t="s">
        <v>266</v>
      </c>
      <c r="G126" s="201" t="s">
        <v>118</v>
      </c>
      <c r="H126" s="202">
        <v>5</v>
      </c>
      <c r="I126" s="203"/>
      <c r="J126" s="204">
        <f>ROUND(I126*H126,2)</f>
        <v>0</v>
      </c>
      <c r="K126" s="200" t="s">
        <v>19</v>
      </c>
      <c r="L126" s="42"/>
      <c r="M126" s="205" t="s">
        <v>19</v>
      </c>
      <c r="N126" s="206" t="s">
        <v>45</v>
      </c>
      <c r="O126" s="82"/>
      <c r="P126" s="207">
        <f>O126*H126</f>
        <v>0</v>
      </c>
      <c r="Q126" s="207">
        <v>0</v>
      </c>
      <c r="R126" s="207">
        <f>Q126*H126</f>
        <v>0</v>
      </c>
      <c r="S126" s="207">
        <v>0</v>
      </c>
      <c r="T126" s="20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09" t="s">
        <v>112</v>
      </c>
      <c r="AT126" s="209" t="s">
        <v>116</v>
      </c>
      <c r="AU126" s="209" t="s">
        <v>84</v>
      </c>
      <c r="AY126" s="15" t="s">
        <v>113</v>
      </c>
      <c r="BE126" s="210">
        <f>IF(N126="základní",J126,0)</f>
        <v>0</v>
      </c>
      <c r="BF126" s="210">
        <f>IF(N126="snížená",J126,0)</f>
        <v>0</v>
      </c>
      <c r="BG126" s="210">
        <f>IF(N126="zákl. přenesená",J126,0)</f>
        <v>0</v>
      </c>
      <c r="BH126" s="210">
        <f>IF(N126="sníž. přenesená",J126,0)</f>
        <v>0</v>
      </c>
      <c r="BI126" s="210">
        <f>IF(N126="nulová",J126,0)</f>
        <v>0</v>
      </c>
      <c r="BJ126" s="15" t="s">
        <v>82</v>
      </c>
      <c r="BK126" s="210">
        <f>ROUND(I126*H126,2)</f>
        <v>0</v>
      </c>
      <c r="BL126" s="15" t="s">
        <v>112</v>
      </c>
      <c r="BM126" s="209" t="s">
        <v>267</v>
      </c>
    </row>
    <row r="127" s="2" customFormat="1" ht="16.5" customHeight="1">
      <c r="A127" s="36"/>
      <c r="B127" s="37"/>
      <c r="C127" s="198" t="s">
        <v>268</v>
      </c>
      <c r="D127" s="198" t="s">
        <v>116</v>
      </c>
      <c r="E127" s="199" t="s">
        <v>269</v>
      </c>
      <c r="F127" s="200" t="s">
        <v>270</v>
      </c>
      <c r="G127" s="201" t="s">
        <v>118</v>
      </c>
      <c r="H127" s="202">
        <v>4</v>
      </c>
      <c r="I127" s="203"/>
      <c r="J127" s="204">
        <f>ROUND(I127*H127,2)</f>
        <v>0</v>
      </c>
      <c r="K127" s="200" t="s">
        <v>19</v>
      </c>
      <c r="L127" s="42"/>
      <c r="M127" s="205" t="s">
        <v>19</v>
      </c>
      <c r="N127" s="206" t="s">
        <v>45</v>
      </c>
      <c r="O127" s="82"/>
      <c r="P127" s="207">
        <f>O127*H127</f>
        <v>0</v>
      </c>
      <c r="Q127" s="207">
        <v>0</v>
      </c>
      <c r="R127" s="207">
        <f>Q127*H127</f>
        <v>0</v>
      </c>
      <c r="S127" s="207">
        <v>0</v>
      </c>
      <c r="T127" s="20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09" t="s">
        <v>112</v>
      </c>
      <c r="AT127" s="209" t="s">
        <v>116</v>
      </c>
      <c r="AU127" s="209" t="s">
        <v>84</v>
      </c>
      <c r="AY127" s="15" t="s">
        <v>113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5" t="s">
        <v>82</v>
      </c>
      <c r="BK127" s="210">
        <f>ROUND(I127*H127,2)</f>
        <v>0</v>
      </c>
      <c r="BL127" s="15" t="s">
        <v>112</v>
      </c>
      <c r="BM127" s="209" t="s">
        <v>271</v>
      </c>
    </row>
    <row r="128" s="2" customFormat="1" ht="16.5" customHeight="1">
      <c r="A128" s="36"/>
      <c r="B128" s="37"/>
      <c r="C128" s="198" t="s">
        <v>272</v>
      </c>
      <c r="D128" s="198" t="s">
        <v>116</v>
      </c>
      <c r="E128" s="199" t="s">
        <v>273</v>
      </c>
      <c r="F128" s="200" t="s">
        <v>274</v>
      </c>
      <c r="G128" s="201" t="s">
        <v>118</v>
      </c>
      <c r="H128" s="202">
        <v>1</v>
      </c>
      <c r="I128" s="203"/>
      <c r="J128" s="204">
        <f>ROUND(I128*H128,2)</f>
        <v>0</v>
      </c>
      <c r="K128" s="200" t="s">
        <v>19</v>
      </c>
      <c r="L128" s="42"/>
      <c r="M128" s="205" t="s">
        <v>19</v>
      </c>
      <c r="N128" s="206" t="s">
        <v>45</v>
      </c>
      <c r="O128" s="82"/>
      <c r="P128" s="207">
        <f>O128*H128</f>
        <v>0</v>
      </c>
      <c r="Q128" s="207">
        <v>0</v>
      </c>
      <c r="R128" s="207">
        <f>Q128*H128</f>
        <v>0</v>
      </c>
      <c r="S128" s="207">
        <v>0</v>
      </c>
      <c r="T128" s="20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09" t="s">
        <v>112</v>
      </c>
      <c r="AT128" s="209" t="s">
        <v>116</v>
      </c>
      <c r="AU128" s="209" t="s">
        <v>84</v>
      </c>
      <c r="AY128" s="15" t="s">
        <v>113</v>
      </c>
      <c r="BE128" s="210">
        <f>IF(N128="základní",J128,0)</f>
        <v>0</v>
      </c>
      <c r="BF128" s="210">
        <f>IF(N128="snížená",J128,0)</f>
        <v>0</v>
      </c>
      <c r="BG128" s="210">
        <f>IF(N128="zákl. přenesená",J128,0)</f>
        <v>0</v>
      </c>
      <c r="BH128" s="210">
        <f>IF(N128="sníž. přenesená",J128,0)</f>
        <v>0</v>
      </c>
      <c r="BI128" s="210">
        <f>IF(N128="nulová",J128,0)</f>
        <v>0</v>
      </c>
      <c r="BJ128" s="15" t="s">
        <v>82</v>
      </c>
      <c r="BK128" s="210">
        <f>ROUND(I128*H128,2)</f>
        <v>0</v>
      </c>
      <c r="BL128" s="15" t="s">
        <v>112</v>
      </c>
      <c r="BM128" s="209" t="s">
        <v>275</v>
      </c>
    </row>
    <row r="129" s="2" customFormat="1" ht="16.5" customHeight="1">
      <c r="A129" s="36"/>
      <c r="B129" s="37"/>
      <c r="C129" s="198" t="s">
        <v>276</v>
      </c>
      <c r="D129" s="198" t="s">
        <v>116</v>
      </c>
      <c r="E129" s="199" t="s">
        <v>277</v>
      </c>
      <c r="F129" s="200" t="s">
        <v>278</v>
      </c>
      <c r="G129" s="201" t="s">
        <v>118</v>
      </c>
      <c r="H129" s="202">
        <v>5</v>
      </c>
      <c r="I129" s="203"/>
      <c r="J129" s="204">
        <f>ROUND(I129*H129,2)</f>
        <v>0</v>
      </c>
      <c r="K129" s="200" t="s">
        <v>19</v>
      </c>
      <c r="L129" s="42"/>
      <c r="M129" s="205" t="s">
        <v>19</v>
      </c>
      <c r="N129" s="206" t="s">
        <v>45</v>
      </c>
      <c r="O129" s="82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09" t="s">
        <v>112</v>
      </c>
      <c r="AT129" s="209" t="s">
        <v>116</v>
      </c>
      <c r="AU129" s="209" t="s">
        <v>84</v>
      </c>
      <c r="AY129" s="15" t="s">
        <v>113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5" t="s">
        <v>82</v>
      </c>
      <c r="BK129" s="210">
        <f>ROUND(I129*H129,2)</f>
        <v>0</v>
      </c>
      <c r="BL129" s="15" t="s">
        <v>112</v>
      </c>
      <c r="BM129" s="209" t="s">
        <v>279</v>
      </c>
    </row>
    <row r="130" s="2" customFormat="1" ht="16.5" customHeight="1">
      <c r="A130" s="36"/>
      <c r="B130" s="37"/>
      <c r="C130" s="198" t="s">
        <v>280</v>
      </c>
      <c r="D130" s="198" t="s">
        <v>116</v>
      </c>
      <c r="E130" s="199" t="s">
        <v>281</v>
      </c>
      <c r="F130" s="200" t="s">
        <v>282</v>
      </c>
      <c r="G130" s="201" t="s">
        <v>118</v>
      </c>
      <c r="H130" s="202">
        <v>2</v>
      </c>
      <c r="I130" s="203"/>
      <c r="J130" s="204">
        <f>ROUND(I130*H130,2)</f>
        <v>0</v>
      </c>
      <c r="K130" s="200" t="s">
        <v>19</v>
      </c>
      <c r="L130" s="42"/>
      <c r="M130" s="205" t="s">
        <v>19</v>
      </c>
      <c r="N130" s="206" t="s">
        <v>45</v>
      </c>
      <c r="O130" s="82"/>
      <c r="P130" s="207">
        <f>O130*H130</f>
        <v>0</v>
      </c>
      <c r="Q130" s="207">
        <v>0</v>
      </c>
      <c r="R130" s="207">
        <f>Q130*H130</f>
        <v>0</v>
      </c>
      <c r="S130" s="207">
        <v>0</v>
      </c>
      <c r="T130" s="20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09" t="s">
        <v>112</v>
      </c>
      <c r="AT130" s="209" t="s">
        <v>116</v>
      </c>
      <c r="AU130" s="209" t="s">
        <v>84</v>
      </c>
      <c r="AY130" s="15" t="s">
        <v>113</v>
      </c>
      <c r="BE130" s="210">
        <f>IF(N130="základní",J130,0)</f>
        <v>0</v>
      </c>
      <c r="BF130" s="210">
        <f>IF(N130="snížená",J130,0)</f>
        <v>0</v>
      </c>
      <c r="BG130" s="210">
        <f>IF(N130="zákl. přenesená",J130,0)</f>
        <v>0</v>
      </c>
      <c r="BH130" s="210">
        <f>IF(N130="sníž. přenesená",J130,0)</f>
        <v>0</v>
      </c>
      <c r="BI130" s="210">
        <f>IF(N130="nulová",J130,0)</f>
        <v>0</v>
      </c>
      <c r="BJ130" s="15" t="s">
        <v>82</v>
      </c>
      <c r="BK130" s="210">
        <f>ROUND(I130*H130,2)</f>
        <v>0</v>
      </c>
      <c r="BL130" s="15" t="s">
        <v>112</v>
      </c>
      <c r="BM130" s="209" t="s">
        <v>283</v>
      </c>
    </row>
    <row r="131" s="2" customFormat="1" ht="16.5" customHeight="1">
      <c r="A131" s="36"/>
      <c r="B131" s="37"/>
      <c r="C131" s="198" t="s">
        <v>284</v>
      </c>
      <c r="D131" s="198" t="s">
        <v>116</v>
      </c>
      <c r="E131" s="199" t="s">
        <v>285</v>
      </c>
      <c r="F131" s="200" t="s">
        <v>286</v>
      </c>
      <c r="G131" s="201" t="s">
        <v>118</v>
      </c>
      <c r="H131" s="202">
        <v>7</v>
      </c>
      <c r="I131" s="203"/>
      <c r="J131" s="204">
        <f>ROUND(I131*H131,2)</f>
        <v>0</v>
      </c>
      <c r="K131" s="200" t="s">
        <v>19</v>
      </c>
      <c r="L131" s="42"/>
      <c r="M131" s="205" t="s">
        <v>19</v>
      </c>
      <c r="N131" s="206" t="s">
        <v>45</v>
      </c>
      <c r="O131" s="82"/>
      <c r="P131" s="207">
        <f>O131*H131</f>
        <v>0</v>
      </c>
      <c r="Q131" s="207">
        <v>0</v>
      </c>
      <c r="R131" s="207">
        <f>Q131*H131</f>
        <v>0</v>
      </c>
      <c r="S131" s="207">
        <v>0</v>
      </c>
      <c r="T131" s="20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09" t="s">
        <v>112</v>
      </c>
      <c r="AT131" s="209" t="s">
        <v>116</v>
      </c>
      <c r="AU131" s="209" t="s">
        <v>84</v>
      </c>
      <c r="AY131" s="15" t="s">
        <v>113</v>
      </c>
      <c r="BE131" s="210">
        <f>IF(N131="základní",J131,0)</f>
        <v>0</v>
      </c>
      <c r="BF131" s="210">
        <f>IF(N131="snížená",J131,0)</f>
        <v>0</v>
      </c>
      <c r="BG131" s="210">
        <f>IF(N131="zákl. přenesená",J131,0)</f>
        <v>0</v>
      </c>
      <c r="BH131" s="210">
        <f>IF(N131="sníž. přenesená",J131,0)</f>
        <v>0</v>
      </c>
      <c r="BI131" s="210">
        <f>IF(N131="nulová",J131,0)</f>
        <v>0</v>
      </c>
      <c r="BJ131" s="15" t="s">
        <v>82</v>
      </c>
      <c r="BK131" s="210">
        <f>ROUND(I131*H131,2)</f>
        <v>0</v>
      </c>
      <c r="BL131" s="15" t="s">
        <v>112</v>
      </c>
      <c r="BM131" s="209" t="s">
        <v>287</v>
      </c>
    </row>
    <row r="132" s="2" customFormat="1" ht="16.5" customHeight="1">
      <c r="A132" s="36"/>
      <c r="B132" s="37"/>
      <c r="C132" s="198" t="s">
        <v>288</v>
      </c>
      <c r="D132" s="198" t="s">
        <v>116</v>
      </c>
      <c r="E132" s="199" t="s">
        <v>289</v>
      </c>
      <c r="F132" s="200" t="s">
        <v>290</v>
      </c>
      <c r="G132" s="201" t="s">
        <v>118</v>
      </c>
      <c r="H132" s="202">
        <v>1</v>
      </c>
      <c r="I132" s="203"/>
      <c r="J132" s="204">
        <f>ROUND(I132*H132,2)</f>
        <v>0</v>
      </c>
      <c r="K132" s="200" t="s">
        <v>19</v>
      </c>
      <c r="L132" s="42"/>
      <c r="M132" s="205" t="s">
        <v>19</v>
      </c>
      <c r="N132" s="206" t="s">
        <v>45</v>
      </c>
      <c r="O132" s="82"/>
      <c r="P132" s="207">
        <f>O132*H132</f>
        <v>0</v>
      </c>
      <c r="Q132" s="207">
        <v>0</v>
      </c>
      <c r="R132" s="207">
        <f>Q132*H132</f>
        <v>0</v>
      </c>
      <c r="S132" s="207">
        <v>0</v>
      </c>
      <c r="T132" s="20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09" t="s">
        <v>112</v>
      </c>
      <c r="AT132" s="209" t="s">
        <v>116</v>
      </c>
      <c r="AU132" s="209" t="s">
        <v>84</v>
      </c>
      <c r="AY132" s="15" t="s">
        <v>113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5" t="s">
        <v>82</v>
      </c>
      <c r="BK132" s="210">
        <f>ROUND(I132*H132,2)</f>
        <v>0</v>
      </c>
      <c r="BL132" s="15" t="s">
        <v>112</v>
      </c>
      <c r="BM132" s="209" t="s">
        <v>291</v>
      </c>
    </row>
    <row r="133" s="2" customFormat="1" ht="16.5" customHeight="1">
      <c r="A133" s="36"/>
      <c r="B133" s="37"/>
      <c r="C133" s="198" t="s">
        <v>292</v>
      </c>
      <c r="D133" s="198" t="s">
        <v>116</v>
      </c>
      <c r="E133" s="199" t="s">
        <v>293</v>
      </c>
      <c r="F133" s="200" t="s">
        <v>294</v>
      </c>
      <c r="G133" s="201" t="s">
        <v>118</v>
      </c>
      <c r="H133" s="202">
        <v>9</v>
      </c>
      <c r="I133" s="203"/>
      <c r="J133" s="204">
        <f>ROUND(I133*H133,2)</f>
        <v>0</v>
      </c>
      <c r="K133" s="200" t="s">
        <v>19</v>
      </c>
      <c r="L133" s="42"/>
      <c r="M133" s="205" t="s">
        <v>19</v>
      </c>
      <c r="N133" s="206" t="s">
        <v>45</v>
      </c>
      <c r="O133" s="82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09" t="s">
        <v>112</v>
      </c>
      <c r="AT133" s="209" t="s">
        <v>116</v>
      </c>
      <c r="AU133" s="209" t="s">
        <v>84</v>
      </c>
      <c r="AY133" s="15" t="s">
        <v>113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5" t="s">
        <v>82</v>
      </c>
      <c r="BK133" s="210">
        <f>ROUND(I133*H133,2)</f>
        <v>0</v>
      </c>
      <c r="BL133" s="15" t="s">
        <v>112</v>
      </c>
      <c r="BM133" s="209" t="s">
        <v>295</v>
      </c>
    </row>
    <row r="134" s="2" customFormat="1" ht="16.5" customHeight="1">
      <c r="A134" s="36"/>
      <c r="B134" s="37"/>
      <c r="C134" s="198" t="s">
        <v>296</v>
      </c>
      <c r="D134" s="198" t="s">
        <v>116</v>
      </c>
      <c r="E134" s="199" t="s">
        <v>297</v>
      </c>
      <c r="F134" s="200" t="s">
        <v>298</v>
      </c>
      <c r="G134" s="201" t="s">
        <v>262</v>
      </c>
      <c r="H134" s="202">
        <v>9.3900000000000006</v>
      </c>
      <c r="I134" s="203"/>
      <c r="J134" s="204">
        <f>ROUND(I134*H134,2)</f>
        <v>0</v>
      </c>
      <c r="K134" s="200" t="s">
        <v>19</v>
      </c>
      <c r="L134" s="42"/>
      <c r="M134" s="205" t="s">
        <v>19</v>
      </c>
      <c r="N134" s="206" t="s">
        <v>45</v>
      </c>
      <c r="O134" s="82"/>
      <c r="P134" s="207">
        <f>O134*H134</f>
        <v>0</v>
      </c>
      <c r="Q134" s="207">
        <v>0</v>
      </c>
      <c r="R134" s="207">
        <f>Q134*H134</f>
        <v>0</v>
      </c>
      <c r="S134" s="207">
        <v>0</v>
      </c>
      <c r="T134" s="20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09" t="s">
        <v>112</v>
      </c>
      <c r="AT134" s="209" t="s">
        <v>116</v>
      </c>
      <c r="AU134" s="209" t="s">
        <v>84</v>
      </c>
      <c r="AY134" s="15" t="s">
        <v>113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5" t="s">
        <v>82</v>
      </c>
      <c r="BK134" s="210">
        <f>ROUND(I134*H134,2)</f>
        <v>0</v>
      </c>
      <c r="BL134" s="15" t="s">
        <v>112</v>
      </c>
      <c r="BM134" s="209" t="s">
        <v>299</v>
      </c>
    </row>
    <row r="135" s="2" customFormat="1" ht="16.5" customHeight="1">
      <c r="A135" s="36"/>
      <c r="B135" s="37"/>
      <c r="C135" s="198" t="s">
        <v>300</v>
      </c>
      <c r="D135" s="198" t="s">
        <v>116</v>
      </c>
      <c r="E135" s="199" t="s">
        <v>301</v>
      </c>
      <c r="F135" s="200" t="s">
        <v>302</v>
      </c>
      <c r="G135" s="201" t="s">
        <v>262</v>
      </c>
      <c r="H135" s="202">
        <v>13.800000000000001</v>
      </c>
      <c r="I135" s="203"/>
      <c r="J135" s="204">
        <f>ROUND(I135*H135,2)</f>
        <v>0</v>
      </c>
      <c r="K135" s="200" t="s">
        <v>19</v>
      </c>
      <c r="L135" s="42"/>
      <c r="M135" s="205" t="s">
        <v>19</v>
      </c>
      <c r="N135" s="206" t="s">
        <v>45</v>
      </c>
      <c r="O135" s="82"/>
      <c r="P135" s="207">
        <f>O135*H135</f>
        <v>0</v>
      </c>
      <c r="Q135" s="207">
        <v>0</v>
      </c>
      <c r="R135" s="207">
        <f>Q135*H135</f>
        <v>0</v>
      </c>
      <c r="S135" s="207">
        <v>0</v>
      </c>
      <c r="T135" s="20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09" t="s">
        <v>112</v>
      </c>
      <c r="AT135" s="209" t="s">
        <v>116</v>
      </c>
      <c r="AU135" s="209" t="s">
        <v>84</v>
      </c>
      <c r="AY135" s="15" t="s">
        <v>113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5" t="s">
        <v>82</v>
      </c>
      <c r="BK135" s="210">
        <f>ROUND(I135*H135,2)</f>
        <v>0</v>
      </c>
      <c r="BL135" s="15" t="s">
        <v>112</v>
      </c>
      <c r="BM135" s="209" t="s">
        <v>303</v>
      </c>
    </row>
    <row r="136" s="2" customFormat="1" ht="16.5" customHeight="1">
      <c r="A136" s="36"/>
      <c r="B136" s="37"/>
      <c r="C136" s="198" t="s">
        <v>304</v>
      </c>
      <c r="D136" s="198" t="s">
        <v>116</v>
      </c>
      <c r="E136" s="199" t="s">
        <v>305</v>
      </c>
      <c r="F136" s="200" t="s">
        <v>306</v>
      </c>
      <c r="G136" s="201" t="s">
        <v>118</v>
      </c>
      <c r="H136" s="202">
        <v>4</v>
      </c>
      <c r="I136" s="203"/>
      <c r="J136" s="204">
        <f>ROUND(I136*H136,2)</f>
        <v>0</v>
      </c>
      <c r="K136" s="200" t="s">
        <v>19</v>
      </c>
      <c r="L136" s="42"/>
      <c r="M136" s="205" t="s">
        <v>19</v>
      </c>
      <c r="N136" s="206" t="s">
        <v>45</v>
      </c>
      <c r="O136" s="82"/>
      <c r="P136" s="207">
        <f>O136*H136</f>
        <v>0</v>
      </c>
      <c r="Q136" s="207">
        <v>0</v>
      </c>
      <c r="R136" s="207">
        <f>Q136*H136</f>
        <v>0</v>
      </c>
      <c r="S136" s="207">
        <v>0</v>
      </c>
      <c r="T136" s="20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09" t="s">
        <v>112</v>
      </c>
      <c r="AT136" s="209" t="s">
        <v>116</v>
      </c>
      <c r="AU136" s="209" t="s">
        <v>84</v>
      </c>
      <c r="AY136" s="15" t="s">
        <v>113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5" t="s">
        <v>82</v>
      </c>
      <c r="BK136" s="210">
        <f>ROUND(I136*H136,2)</f>
        <v>0</v>
      </c>
      <c r="BL136" s="15" t="s">
        <v>112</v>
      </c>
      <c r="BM136" s="209" t="s">
        <v>307</v>
      </c>
    </row>
    <row r="137" s="2" customFormat="1" ht="16.5" customHeight="1">
      <c r="A137" s="36"/>
      <c r="B137" s="37"/>
      <c r="C137" s="198" t="s">
        <v>308</v>
      </c>
      <c r="D137" s="198" t="s">
        <v>116</v>
      </c>
      <c r="E137" s="199" t="s">
        <v>309</v>
      </c>
      <c r="F137" s="200" t="s">
        <v>310</v>
      </c>
      <c r="G137" s="201" t="s">
        <v>118</v>
      </c>
      <c r="H137" s="202">
        <v>4</v>
      </c>
      <c r="I137" s="203"/>
      <c r="J137" s="204">
        <f>ROUND(I137*H137,2)</f>
        <v>0</v>
      </c>
      <c r="K137" s="200" t="s">
        <v>19</v>
      </c>
      <c r="L137" s="42"/>
      <c r="M137" s="205" t="s">
        <v>19</v>
      </c>
      <c r="N137" s="206" t="s">
        <v>45</v>
      </c>
      <c r="O137" s="82"/>
      <c r="P137" s="207">
        <f>O137*H137</f>
        <v>0</v>
      </c>
      <c r="Q137" s="207">
        <v>0</v>
      </c>
      <c r="R137" s="207">
        <f>Q137*H137</f>
        <v>0</v>
      </c>
      <c r="S137" s="207">
        <v>0</v>
      </c>
      <c r="T137" s="20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09" t="s">
        <v>112</v>
      </c>
      <c r="AT137" s="209" t="s">
        <v>116</v>
      </c>
      <c r="AU137" s="209" t="s">
        <v>84</v>
      </c>
      <c r="AY137" s="15" t="s">
        <v>113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5" t="s">
        <v>82</v>
      </c>
      <c r="BK137" s="210">
        <f>ROUND(I137*H137,2)</f>
        <v>0</v>
      </c>
      <c r="BL137" s="15" t="s">
        <v>112</v>
      </c>
      <c r="BM137" s="209" t="s">
        <v>311</v>
      </c>
    </row>
    <row r="138" s="12" customFormat="1" ht="22.8" customHeight="1">
      <c r="A138" s="12"/>
      <c r="B138" s="182"/>
      <c r="C138" s="183"/>
      <c r="D138" s="184" t="s">
        <v>73</v>
      </c>
      <c r="E138" s="196" t="s">
        <v>312</v>
      </c>
      <c r="F138" s="196" t="s">
        <v>313</v>
      </c>
      <c r="G138" s="183"/>
      <c r="H138" s="183"/>
      <c r="I138" s="186"/>
      <c r="J138" s="197">
        <f>BK138</f>
        <v>0</v>
      </c>
      <c r="K138" s="183"/>
      <c r="L138" s="188"/>
      <c r="M138" s="189"/>
      <c r="N138" s="190"/>
      <c r="O138" s="190"/>
      <c r="P138" s="191">
        <f>SUM(P139:P144)</f>
        <v>0</v>
      </c>
      <c r="Q138" s="190"/>
      <c r="R138" s="191">
        <f>SUM(R139:R144)</f>
        <v>0</v>
      </c>
      <c r="S138" s="190"/>
      <c r="T138" s="192">
        <f>SUM(T139:T144)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93" t="s">
        <v>112</v>
      </c>
      <c r="AT138" s="194" t="s">
        <v>73</v>
      </c>
      <c r="AU138" s="194" t="s">
        <v>82</v>
      </c>
      <c r="AY138" s="193" t="s">
        <v>113</v>
      </c>
      <c r="BK138" s="195">
        <f>SUM(BK139:BK144)</f>
        <v>0</v>
      </c>
    </row>
    <row r="139" s="2" customFormat="1" ht="16.5" customHeight="1">
      <c r="A139" s="36"/>
      <c r="B139" s="37"/>
      <c r="C139" s="198" t="s">
        <v>314</v>
      </c>
      <c r="D139" s="198" t="s">
        <v>116</v>
      </c>
      <c r="E139" s="199" t="s">
        <v>235</v>
      </c>
      <c r="F139" s="200" t="s">
        <v>315</v>
      </c>
      <c r="G139" s="201" t="s">
        <v>118</v>
      </c>
      <c r="H139" s="202">
        <v>188</v>
      </c>
      <c r="I139" s="203"/>
      <c r="J139" s="204">
        <f>ROUND(I139*H139,2)</f>
        <v>0</v>
      </c>
      <c r="K139" s="200" t="s">
        <v>19</v>
      </c>
      <c r="L139" s="42"/>
      <c r="M139" s="205" t="s">
        <v>19</v>
      </c>
      <c r="N139" s="206" t="s">
        <v>45</v>
      </c>
      <c r="O139" s="82"/>
      <c r="P139" s="207">
        <f>O139*H139</f>
        <v>0</v>
      </c>
      <c r="Q139" s="207">
        <v>0</v>
      </c>
      <c r="R139" s="207">
        <f>Q139*H139</f>
        <v>0</v>
      </c>
      <c r="S139" s="207">
        <v>0</v>
      </c>
      <c r="T139" s="20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09" t="s">
        <v>112</v>
      </c>
      <c r="AT139" s="209" t="s">
        <v>116</v>
      </c>
      <c r="AU139" s="209" t="s">
        <v>84</v>
      </c>
      <c r="AY139" s="15" t="s">
        <v>113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5" t="s">
        <v>82</v>
      </c>
      <c r="BK139" s="210">
        <f>ROUND(I139*H139,2)</f>
        <v>0</v>
      </c>
      <c r="BL139" s="15" t="s">
        <v>112</v>
      </c>
      <c r="BM139" s="209" t="s">
        <v>316</v>
      </c>
    </row>
    <row r="140" s="2" customFormat="1" ht="16.5" customHeight="1">
      <c r="A140" s="36"/>
      <c r="B140" s="37"/>
      <c r="C140" s="198" t="s">
        <v>317</v>
      </c>
      <c r="D140" s="198" t="s">
        <v>116</v>
      </c>
      <c r="E140" s="199" t="s">
        <v>239</v>
      </c>
      <c r="F140" s="200" t="s">
        <v>318</v>
      </c>
      <c r="G140" s="201" t="s">
        <v>118</v>
      </c>
      <c r="H140" s="202">
        <v>3</v>
      </c>
      <c r="I140" s="203"/>
      <c r="J140" s="204">
        <f>ROUND(I140*H140,2)</f>
        <v>0</v>
      </c>
      <c r="K140" s="200" t="s">
        <v>19</v>
      </c>
      <c r="L140" s="42"/>
      <c r="M140" s="205" t="s">
        <v>19</v>
      </c>
      <c r="N140" s="206" t="s">
        <v>45</v>
      </c>
      <c r="O140" s="82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09" t="s">
        <v>112</v>
      </c>
      <c r="AT140" s="209" t="s">
        <v>116</v>
      </c>
      <c r="AU140" s="209" t="s">
        <v>84</v>
      </c>
      <c r="AY140" s="15" t="s">
        <v>113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5" t="s">
        <v>82</v>
      </c>
      <c r="BK140" s="210">
        <f>ROUND(I140*H140,2)</f>
        <v>0</v>
      </c>
      <c r="BL140" s="15" t="s">
        <v>112</v>
      </c>
      <c r="BM140" s="209" t="s">
        <v>319</v>
      </c>
    </row>
    <row r="141" s="2" customFormat="1" ht="16.5" customHeight="1">
      <c r="A141" s="36"/>
      <c r="B141" s="37"/>
      <c r="C141" s="198" t="s">
        <v>320</v>
      </c>
      <c r="D141" s="198" t="s">
        <v>116</v>
      </c>
      <c r="E141" s="199" t="s">
        <v>243</v>
      </c>
      <c r="F141" s="200" t="s">
        <v>321</v>
      </c>
      <c r="G141" s="201" t="s">
        <v>118</v>
      </c>
      <c r="H141" s="202">
        <v>2</v>
      </c>
      <c r="I141" s="203"/>
      <c r="J141" s="204">
        <f>ROUND(I141*H141,2)</f>
        <v>0</v>
      </c>
      <c r="K141" s="200" t="s">
        <v>19</v>
      </c>
      <c r="L141" s="42"/>
      <c r="M141" s="205" t="s">
        <v>19</v>
      </c>
      <c r="N141" s="206" t="s">
        <v>45</v>
      </c>
      <c r="O141" s="82"/>
      <c r="P141" s="207">
        <f>O141*H141</f>
        <v>0</v>
      </c>
      <c r="Q141" s="207">
        <v>0</v>
      </c>
      <c r="R141" s="207">
        <f>Q141*H141</f>
        <v>0</v>
      </c>
      <c r="S141" s="207">
        <v>0</v>
      </c>
      <c r="T141" s="20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09" t="s">
        <v>112</v>
      </c>
      <c r="AT141" s="209" t="s">
        <v>116</v>
      </c>
      <c r="AU141" s="209" t="s">
        <v>84</v>
      </c>
      <c r="AY141" s="15" t="s">
        <v>113</v>
      </c>
      <c r="BE141" s="210">
        <f>IF(N141="základní",J141,0)</f>
        <v>0</v>
      </c>
      <c r="BF141" s="210">
        <f>IF(N141="snížená",J141,0)</f>
        <v>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15" t="s">
        <v>82</v>
      </c>
      <c r="BK141" s="210">
        <f>ROUND(I141*H141,2)</f>
        <v>0</v>
      </c>
      <c r="BL141" s="15" t="s">
        <v>112</v>
      </c>
      <c r="BM141" s="209" t="s">
        <v>322</v>
      </c>
    </row>
    <row r="142" s="2" customFormat="1" ht="16.5" customHeight="1">
      <c r="A142" s="36"/>
      <c r="B142" s="37"/>
      <c r="C142" s="198" t="s">
        <v>323</v>
      </c>
      <c r="D142" s="198" t="s">
        <v>116</v>
      </c>
      <c r="E142" s="199" t="s">
        <v>251</v>
      </c>
      <c r="F142" s="200" t="s">
        <v>324</v>
      </c>
      <c r="G142" s="201" t="s">
        <v>118</v>
      </c>
      <c r="H142" s="202">
        <v>3</v>
      </c>
      <c r="I142" s="203"/>
      <c r="J142" s="204">
        <f>ROUND(I142*H142,2)</f>
        <v>0</v>
      </c>
      <c r="K142" s="200" t="s">
        <v>19</v>
      </c>
      <c r="L142" s="42"/>
      <c r="M142" s="205" t="s">
        <v>19</v>
      </c>
      <c r="N142" s="206" t="s">
        <v>45</v>
      </c>
      <c r="O142" s="82"/>
      <c r="P142" s="207">
        <f>O142*H142</f>
        <v>0</v>
      </c>
      <c r="Q142" s="207">
        <v>0</v>
      </c>
      <c r="R142" s="207">
        <f>Q142*H142</f>
        <v>0</v>
      </c>
      <c r="S142" s="207">
        <v>0</v>
      </c>
      <c r="T142" s="20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09" t="s">
        <v>112</v>
      </c>
      <c r="AT142" s="209" t="s">
        <v>116</v>
      </c>
      <c r="AU142" s="209" t="s">
        <v>84</v>
      </c>
      <c r="AY142" s="15" t="s">
        <v>113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5" t="s">
        <v>82</v>
      </c>
      <c r="BK142" s="210">
        <f>ROUND(I142*H142,2)</f>
        <v>0</v>
      </c>
      <c r="BL142" s="15" t="s">
        <v>112</v>
      </c>
      <c r="BM142" s="209" t="s">
        <v>325</v>
      </c>
    </row>
    <row r="143" s="2" customFormat="1" ht="16.5" customHeight="1">
      <c r="A143" s="36"/>
      <c r="B143" s="37"/>
      <c r="C143" s="198" t="s">
        <v>326</v>
      </c>
      <c r="D143" s="198" t="s">
        <v>116</v>
      </c>
      <c r="E143" s="199" t="s">
        <v>255</v>
      </c>
      <c r="F143" s="200" t="s">
        <v>327</v>
      </c>
      <c r="G143" s="201" t="s">
        <v>118</v>
      </c>
      <c r="H143" s="202">
        <v>5</v>
      </c>
      <c r="I143" s="203"/>
      <c r="J143" s="204">
        <f>ROUND(I143*H143,2)</f>
        <v>0</v>
      </c>
      <c r="K143" s="200" t="s">
        <v>19</v>
      </c>
      <c r="L143" s="42"/>
      <c r="M143" s="205" t="s">
        <v>19</v>
      </c>
      <c r="N143" s="206" t="s">
        <v>45</v>
      </c>
      <c r="O143" s="82"/>
      <c r="P143" s="207">
        <f>O143*H143</f>
        <v>0</v>
      </c>
      <c r="Q143" s="207">
        <v>0</v>
      </c>
      <c r="R143" s="207">
        <f>Q143*H143</f>
        <v>0</v>
      </c>
      <c r="S143" s="207">
        <v>0</v>
      </c>
      <c r="T143" s="20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09" t="s">
        <v>112</v>
      </c>
      <c r="AT143" s="209" t="s">
        <v>116</v>
      </c>
      <c r="AU143" s="209" t="s">
        <v>84</v>
      </c>
      <c r="AY143" s="15" t="s">
        <v>113</v>
      </c>
      <c r="BE143" s="210">
        <f>IF(N143="základní",J143,0)</f>
        <v>0</v>
      </c>
      <c r="BF143" s="210">
        <f>IF(N143="snížená",J143,0)</f>
        <v>0</v>
      </c>
      <c r="BG143" s="210">
        <f>IF(N143="zákl. přenesená",J143,0)</f>
        <v>0</v>
      </c>
      <c r="BH143" s="210">
        <f>IF(N143="sníž. přenesená",J143,0)</f>
        <v>0</v>
      </c>
      <c r="BI143" s="210">
        <f>IF(N143="nulová",J143,0)</f>
        <v>0</v>
      </c>
      <c r="BJ143" s="15" t="s">
        <v>82</v>
      </c>
      <c r="BK143" s="210">
        <f>ROUND(I143*H143,2)</f>
        <v>0</v>
      </c>
      <c r="BL143" s="15" t="s">
        <v>112</v>
      </c>
      <c r="BM143" s="209" t="s">
        <v>328</v>
      </c>
    </row>
    <row r="144" s="2" customFormat="1" ht="16.5" customHeight="1">
      <c r="A144" s="36"/>
      <c r="B144" s="37"/>
      <c r="C144" s="198" t="s">
        <v>329</v>
      </c>
      <c r="D144" s="198" t="s">
        <v>116</v>
      </c>
      <c r="E144" s="199" t="s">
        <v>259</v>
      </c>
      <c r="F144" s="200" t="s">
        <v>330</v>
      </c>
      <c r="G144" s="201" t="s">
        <v>118</v>
      </c>
      <c r="H144" s="202">
        <v>4</v>
      </c>
      <c r="I144" s="203"/>
      <c r="J144" s="204">
        <f>ROUND(I144*H144,2)</f>
        <v>0</v>
      </c>
      <c r="K144" s="200" t="s">
        <v>19</v>
      </c>
      <c r="L144" s="42"/>
      <c r="M144" s="211" t="s">
        <v>19</v>
      </c>
      <c r="N144" s="212" t="s">
        <v>45</v>
      </c>
      <c r="O144" s="21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09" t="s">
        <v>112</v>
      </c>
      <c r="AT144" s="209" t="s">
        <v>116</v>
      </c>
      <c r="AU144" s="209" t="s">
        <v>84</v>
      </c>
      <c r="AY144" s="15" t="s">
        <v>113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5" t="s">
        <v>82</v>
      </c>
      <c r="BK144" s="210">
        <f>ROUND(I144*H144,2)</f>
        <v>0</v>
      </c>
      <c r="BL144" s="15" t="s">
        <v>112</v>
      </c>
      <c r="BM144" s="209" t="s">
        <v>331</v>
      </c>
    </row>
    <row r="145" s="2" customFormat="1" ht="6.96" customHeight="1">
      <c r="A145" s="36"/>
      <c r="B145" s="57"/>
      <c r="C145" s="58"/>
      <c r="D145" s="58"/>
      <c r="E145" s="58"/>
      <c r="F145" s="58"/>
      <c r="G145" s="58"/>
      <c r="H145" s="58"/>
      <c r="I145" s="58"/>
      <c r="J145" s="58"/>
      <c r="K145" s="58"/>
      <c r="L145" s="42"/>
      <c r="M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</row>
  </sheetData>
  <sheetProtection sheet="1" autoFilter="0" formatColumns="0" formatRows="0" objects="1" scenarios="1" spinCount="100000" saltValue="vZTjkrOgv/OpRCxrx47BymPrr5DAlhvxNtRKJE/RaU9kLH9gg7h5BKykCaD+WHHMr++CfssuJYINYWrgNFMWAg==" hashValue="Oly38NgHg40OHyLhi67wCQOQrMx5qNXdyehN09gTuZzFUuLAmKJCq3kD6lVU01bJ3OXrtLMM37qYkkRbkmm/oQ==" algorithmName="SHA-512" password="CC35"/>
  <autoFilter ref="C83:K144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16" customWidth="1"/>
    <col min="2" max="2" width="1.667969" style="216" customWidth="1"/>
    <col min="3" max="4" width="5" style="216" customWidth="1"/>
    <col min="5" max="5" width="11.66016" style="216" customWidth="1"/>
    <col min="6" max="6" width="9.160156" style="216" customWidth="1"/>
    <col min="7" max="7" width="5" style="216" customWidth="1"/>
    <col min="8" max="8" width="77.83203" style="216" customWidth="1"/>
    <col min="9" max="10" width="20" style="216" customWidth="1"/>
    <col min="11" max="11" width="1.667969" style="216" customWidth="1"/>
  </cols>
  <sheetData>
    <row r="1" s="1" customFormat="1" ht="37.5" customHeight="1"/>
    <row r="2" s="1" customFormat="1" ht="7.5" customHeight="1">
      <c r="B2" s="217"/>
      <c r="C2" s="218"/>
      <c r="D2" s="218"/>
      <c r="E2" s="218"/>
      <c r="F2" s="218"/>
      <c r="G2" s="218"/>
      <c r="H2" s="218"/>
      <c r="I2" s="218"/>
      <c r="J2" s="218"/>
      <c r="K2" s="219"/>
    </row>
    <row r="3" s="13" customFormat="1" ht="45" customHeight="1">
      <c r="B3" s="220"/>
      <c r="C3" s="221" t="s">
        <v>332</v>
      </c>
      <c r="D3" s="221"/>
      <c r="E3" s="221"/>
      <c r="F3" s="221"/>
      <c r="G3" s="221"/>
      <c r="H3" s="221"/>
      <c r="I3" s="221"/>
      <c r="J3" s="221"/>
      <c r="K3" s="222"/>
    </row>
    <row r="4" s="1" customFormat="1" ht="25.5" customHeight="1">
      <c r="B4" s="223"/>
      <c r="C4" s="224" t="s">
        <v>333</v>
      </c>
      <c r="D4" s="224"/>
      <c r="E4" s="224"/>
      <c r="F4" s="224"/>
      <c r="G4" s="224"/>
      <c r="H4" s="224"/>
      <c r="I4" s="224"/>
      <c r="J4" s="224"/>
      <c r="K4" s="225"/>
    </row>
    <row r="5" s="1" customFormat="1" ht="5.25" customHeight="1">
      <c r="B5" s="223"/>
      <c r="C5" s="226"/>
      <c r="D5" s="226"/>
      <c r="E5" s="226"/>
      <c r="F5" s="226"/>
      <c r="G5" s="226"/>
      <c r="H5" s="226"/>
      <c r="I5" s="226"/>
      <c r="J5" s="226"/>
      <c r="K5" s="225"/>
    </row>
    <row r="6" s="1" customFormat="1" ht="15" customHeight="1">
      <c r="B6" s="223"/>
      <c r="C6" s="227" t="s">
        <v>334</v>
      </c>
      <c r="D6" s="227"/>
      <c r="E6" s="227"/>
      <c r="F6" s="227"/>
      <c r="G6" s="227"/>
      <c r="H6" s="227"/>
      <c r="I6" s="227"/>
      <c r="J6" s="227"/>
      <c r="K6" s="225"/>
    </row>
    <row r="7" s="1" customFormat="1" ht="15" customHeight="1">
      <c r="B7" s="228"/>
      <c r="C7" s="227" t="s">
        <v>335</v>
      </c>
      <c r="D7" s="227"/>
      <c r="E7" s="227"/>
      <c r="F7" s="227"/>
      <c r="G7" s="227"/>
      <c r="H7" s="227"/>
      <c r="I7" s="227"/>
      <c r="J7" s="227"/>
      <c r="K7" s="225"/>
    </row>
    <row r="8" s="1" customFormat="1" ht="12.75" customHeight="1">
      <c r="B8" s="228"/>
      <c r="C8" s="227"/>
      <c r="D8" s="227"/>
      <c r="E8" s="227"/>
      <c r="F8" s="227"/>
      <c r="G8" s="227"/>
      <c r="H8" s="227"/>
      <c r="I8" s="227"/>
      <c r="J8" s="227"/>
      <c r="K8" s="225"/>
    </row>
    <row r="9" s="1" customFormat="1" ht="15" customHeight="1">
      <c r="B9" s="228"/>
      <c r="C9" s="227" t="s">
        <v>336</v>
      </c>
      <c r="D9" s="227"/>
      <c r="E9" s="227"/>
      <c r="F9" s="227"/>
      <c r="G9" s="227"/>
      <c r="H9" s="227"/>
      <c r="I9" s="227"/>
      <c r="J9" s="227"/>
      <c r="K9" s="225"/>
    </row>
    <row r="10" s="1" customFormat="1" ht="15" customHeight="1">
      <c r="B10" s="228"/>
      <c r="C10" s="227"/>
      <c r="D10" s="227" t="s">
        <v>337</v>
      </c>
      <c r="E10" s="227"/>
      <c r="F10" s="227"/>
      <c r="G10" s="227"/>
      <c r="H10" s="227"/>
      <c r="I10" s="227"/>
      <c r="J10" s="227"/>
      <c r="K10" s="225"/>
    </row>
    <row r="11" s="1" customFormat="1" ht="15" customHeight="1">
      <c r="B11" s="228"/>
      <c r="C11" s="229"/>
      <c r="D11" s="227" t="s">
        <v>338</v>
      </c>
      <c r="E11" s="227"/>
      <c r="F11" s="227"/>
      <c r="G11" s="227"/>
      <c r="H11" s="227"/>
      <c r="I11" s="227"/>
      <c r="J11" s="227"/>
      <c r="K11" s="225"/>
    </row>
    <row r="12" s="1" customFormat="1" ht="15" customHeight="1">
      <c r="B12" s="228"/>
      <c r="C12" s="229"/>
      <c r="D12" s="227"/>
      <c r="E12" s="227"/>
      <c r="F12" s="227"/>
      <c r="G12" s="227"/>
      <c r="H12" s="227"/>
      <c r="I12" s="227"/>
      <c r="J12" s="227"/>
      <c r="K12" s="225"/>
    </row>
    <row r="13" s="1" customFormat="1" ht="15" customHeight="1">
      <c r="B13" s="228"/>
      <c r="C13" s="229"/>
      <c r="D13" s="230" t="s">
        <v>339</v>
      </c>
      <c r="E13" s="227"/>
      <c r="F13" s="227"/>
      <c r="G13" s="227"/>
      <c r="H13" s="227"/>
      <c r="I13" s="227"/>
      <c r="J13" s="227"/>
      <c r="K13" s="225"/>
    </row>
    <row r="14" s="1" customFormat="1" ht="12.75" customHeight="1">
      <c r="B14" s="228"/>
      <c r="C14" s="229"/>
      <c r="D14" s="229"/>
      <c r="E14" s="229"/>
      <c r="F14" s="229"/>
      <c r="G14" s="229"/>
      <c r="H14" s="229"/>
      <c r="I14" s="229"/>
      <c r="J14" s="229"/>
      <c r="K14" s="225"/>
    </row>
    <row r="15" s="1" customFormat="1" ht="15" customHeight="1">
      <c r="B15" s="228"/>
      <c r="C15" s="229"/>
      <c r="D15" s="227" t="s">
        <v>340</v>
      </c>
      <c r="E15" s="227"/>
      <c r="F15" s="227"/>
      <c r="G15" s="227"/>
      <c r="H15" s="227"/>
      <c r="I15" s="227"/>
      <c r="J15" s="227"/>
      <c r="K15" s="225"/>
    </row>
    <row r="16" s="1" customFormat="1" ht="15" customHeight="1">
      <c r="B16" s="228"/>
      <c r="C16" s="229"/>
      <c r="D16" s="227" t="s">
        <v>341</v>
      </c>
      <c r="E16" s="227"/>
      <c r="F16" s="227"/>
      <c r="G16" s="227"/>
      <c r="H16" s="227"/>
      <c r="I16" s="227"/>
      <c r="J16" s="227"/>
      <c r="K16" s="225"/>
    </row>
    <row r="17" s="1" customFormat="1" ht="15" customHeight="1">
      <c r="B17" s="228"/>
      <c r="C17" s="229"/>
      <c r="D17" s="227" t="s">
        <v>342</v>
      </c>
      <c r="E17" s="227"/>
      <c r="F17" s="227"/>
      <c r="G17" s="227"/>
      <c r="H17" s="227"/>
      <c r="I17" s="227"/>
      <c r="J17" s="227"/>
      <c r="K17" s="225"/>
    </row>
    <row r="18" s="1" customFormat="1" ht="15" customHeight="1">
      <c r="B18" s="228"/>
      <c r="C18" s="229"/>
      <c r="D18" s="229"/>
      <c r="E18" s="231" t="s">
        <v>81</v>
      </c>
      <c r="F18" s="227" t="s">
        <v>343</v>
      </c>
      <c r="G18" s="227"/>
      <c r="H18" s="227"/>
      <c r="I18" s="227"/>
      <c r="J18" s="227"/>
      <c r="K18" s="225"/>
    </row>
    <row r="19" s="1" customFormat="1" ht="15" customHeight="1">
      <c r="B19" s="228"/>
      <c r="C19" s="229"/>
      <c r="D19" s="229"/>
      <c r="E19" s="231" t="s">
        <v>344</v>
      </c>
      <c r="F19" s="227" t="s">
        <v>345</v>
      </c>
      <c r="G19" s="227"/>
      <c r="H19" s="227"/>
      <c r="I19" s="227"/>
      <c r="J19" s="227"/>
      <c r="K19" s="225"/>
    </row>
    <row r="20" s="1" customFormat="1" ht="15" customHeight="1">
      <c r="B20" s="228"/>
      <c r="C20" s="229"/>
      <c r="D20" s="229"/>
      <c r="E20" s="231" t="s">
        <v>346</v>
      </c>
      <c r="F20" s="227" t="s">
        <v>347</v>
      </c>
      <c r="G20" s="227"/>
      <c r="H20" s="227"/>
      <c r="I20" s="227"/>
      <c r="J20" s="227"/>
      <c r="K20" s="225"/>
    </row>
    <row r="21" s="1" customFormat="1" ht="15" customHeight="1">
      <c r="B21" s="228"/>
      <c r="C21" s="229"/>
      <c r="D21" s="229"/>
      <c r="E21" s="231" t="s">
        <v>348</v>
      </c>
      <c r="F21" s="227" t="s">
        <v>349</v>
      </c>
      <c r="G21" s="227"/>
      <c r="H21" s="227"/>
      <c r="I21" s="227"/>
      <c r="J21" s="227"/>
      <c r="K21" s="225"/>
    </row>
    <row r="22" s="1" customFormat="1" ht="15" customHeight="1">
      <c r="B22" s="228"/>
      <c r="C22" s="229"/>
      <c r="D22" s="229"/>
      <c r="E22" s="231" t="s">
        <v>350</v>
      </c>
      <c r="F22" s="227" t="s">
        <v>351</v>
      </c>
      <c r="G22" s="227"/>
      <c r="H22" s="227"/>
      <c r="I22" s="227"/>
      <c r="J22" s="227"/>
      <c r="K22" s="225"/>
    </row>
    <row r="23" s="1" customFormat="1" ht="15" customHeight="1">
      <c r="B23" s="228"/>
      <c r="C23" s="229"/>
      <c r="D23" s="229"/>
      <c r="E23" s="231" t="s">
        <v>352</v>
      </c>
      <c r="F23" s="227" t="s">
        <v>353</v>
      </c>
      <c r="G23" s="227"/>
      <c r="H23" s="227"/>
      <c r="I23" s="227"/>
      <c r="J23" s="227"/>
      <c r="K23" s="225"/>
    </row>
    <row r="24" s="1" customFormat="1" ht="12.75" customHeight="1">
      <c r="B24" s="228"/>
      <c r="C24" s="229"/>
      <c r="D24" s="229"/>
      <c r="E24" s="229"/>
      <c r="F24" s="229"/>
      <c r="G24" s="229"/>
      <c r="H24" s="229"/>
      <c r="I24" s="229"/>
      <c r="J24" s="229"/>
      <c r="K24" s="225"/>
    </row>
    <row r="25" s="1" customFormat="1" ht="15" customHeight="1">
      <c r="B25" s="228"/>
      <c r="C25" s="227" t="s">
        <v>354</v>
      </c>
      <c r="D25" s="227"/>
      <c r="E25" s="227"/>
      <c r="F25" s="227"/>
      <c r="G25" s="227"/>
      <c r="H25" s="227"/>
      <c r="I25" s="227"/>
      <c r="J25" s="227"/>
      <c r="K25" s="225"/>
    </row>
    <row r="26" s="1" customFormat="1" ht="15" customHeight="1">
      <c r="B26" s="228"/>
      <c r="C26" s="227" t="s">
        <v>355</v>
      </c>
      <c r="D26" s="227"/>
      <c r="E26" s="227"/>
      <c r="F26" s="227"/>
      <c r="G26" s="227"/>
      <c r="H26" s="227"/>
      <c r="I26" s="227"/>
      <c r="J26" s="227"/>
      <c r="K26" s="225"/>
    </row>
    <row r="27" s="1" customFormat="1" ht="15" customHeight="1">
      <c r="B27" s="228"/>
      <c r="C27" s="227"/>
      <c r="D27" s="227" t="s">
        <v>356</v>
      </c>
      <c r="E27" s="227"/>
      <c r="F27" s="227"/>
      <c r="G27" s="227"/>
      <c r="H27" s="227"/>
      <c r="I27" s="227"/>
      <c r="J27" s="227"/>
      <c r="K27" s="225"/>
    </row>
    <row r="28" s="1" customFormat="1" ht="15" customHeight="1">
      <c r="B28" s="228"/>
      <c r="C28" s="229"/>
      <c r="D28" s="227" t="s">
        <v>357</v>
      </c>
      <c r="E28" s="227"/>
      <c r="F28" s="227"/>
      <c r="G28" s="227"/>
      <c r="H28" s="227"/>
      <c r="I28" s="227"/>
      <c r="J28" s="227"/>
      <c r="K28" s="225"/>
    </row>
    <row r="29" s="1" customFormat="1" ht="12.75" customHeight="1">
      <c r="B29" s="228"/>
      <c r="C29" s="229"/>
      <c r="D29" s="229"/>
      <c r="E29" s="229"/>
      <c r="F29" s="229"/>
      <c r="G29" s="229"/>
      <c r="H29" s="229"/>
      <c r="I29" s="229"/>
      <c r="J29" s="229"/>
      <c r="K29" s="225"/>
    </row>
    <row r="30" s="1" customFormat="1" ht="15" customHeight="1">
      <c r="B30" s="228"/>
      <c r="C30" s="229"/>
      <c r="D30" s="227" t="s">
        <v>358</v>
      </c>
      <c r="E30" s="227"/>
      <c r="F30" s="227"/>
      <c r="G30" s="227"/>
      <c r="H30" s="227"/>
      <c r="I30" s="227"/>
      <c r="J30" s="227"/>
      <c r="K30" s="225"/>
    </row>
    <row r="31" s="1" customFormat="1" ht="15" customHeight="1">
      <c r="B31" s="228"/>
      <c r="C31" s="229"/>
      <c r="D31" s="227" t="s">
        <v>359</v>
      </c>
      <c r="E31" s="227"/>
      <c r="F31" s="227"/>
      <c r="G31" s="227"/>
      <c r="H31" s="227"/>
      <c r="I31" s="227"/>
      <c r="J31" s="227"/>
      <c r="K31" s="225"/>
    </row>
    <row r="32" s="1" customFormat="1" ht="12.75" customHeight="1">
      <c r="B32" s="228"/>
      <c r="C32" s="229"/>
      <c r="D32" s="229"/>
      <c r="E32" s="229"/>
      <c r="F32" s="229"/>
      <c r="G32" s="229"/>
      <c r="H32" s="229"/>
      <c r="I32" s="229"/>
      <c r="J32" s="229"/>
      <c r="K32" s="225"/>
    </row>
    <row r="33" s="1" customFormat="1" ht="15" customHeight="1">
      <c r="B33" s="228"/>
      <c r="C33" s="229"/>
      <c r="D33" s="227" t="s">
        <v>360</v>
      </c>
      <c r="E33" s="227"/>
      <c r="F33" s="227"/>
      <c r="G33" s="227"/>
      <c r="H33" s="227"/>
      <c r="I33" s="227"/>
      <c r="J33" s="227"/>
      <c r="K33" s="225"/>
    </row>
    <row r="34" s="1" customFormat="1" ht="15" customHeight="1">
      <c r="B34" s="228"/>
      <c r="C34" s="229"/>
      <c r="D34" s="227" t="s">
        <v>361</v>
      </c>
      <c r="E34" s="227"/>
      <c r="F34" s="227"/>
      <c r="G34" s="227"/>
      <c r="H34" s="227"/>
      <c r="I34" s="227"/>
      <c r="J34" s="227"/>
      <c r="K34" s="225"/>
    </row>
    <row r="35" s="1" customFormat="1" ht="15" customHeight="1">
      <c r="B35" s="228"/>
      <c r="C35" s="229"/>
      <c r="D35" s="227" t="s">
        <v>362</v>
      </c>
      <c r="E35" s="227"/>
      <c r="F35" s="227"/>
      <c r="G35" s="227"/>
      <c r="H35" s="227"/>
      <c r="I35" s="227"/>
      <c r="J35" s="227"/>
      <c r="K35" s="225"/>
    </row>
    <row r="36" s="1" customFormat="1" ht="15" customHeight="1">
      <c r="B36" s="228"/>
      <c r="C36" s="229"/>
      <c r="D36" s="227"/>
      <c r="E36" s="230" t="s">
        <v>98</v>
      </c>
      <c r="F36" s="227"/>
      <c r="G36" s="227" t="s">
        <v>363</v>
      </c>
      <c r="H36" s="227"/>
      <c r="I36" s="227"/>
      <c r="J36" s="227"/>
      <c r="K36" s="225"/>
    </row>
    <row r="37" s="1" customFormat="1" ht="30.75" customHeight="1">
      <c r="B37" s="228"/>
      <c r="C37" s="229"/>
      <c r="D37" s="227"/>
      <c r="E37" s="230" t="s">
        <v>364</v>
      </c>
      <c r="F37" s="227"/>
      <c r="G37" s="227" t="s">
        <v>365</v>
      </c>
      <c r="H37" s="227"/>
      <c r="I37" s="227"/>
      <c r="J37" s="227"/>
      <c r="K37" s="225"/>
    </row>
    <row r="38" s="1" customFormat="1" ht="15" customHeight="1">
      <c r="B38" s="228"/>
      <c r="C38" s="229"/>
      <c r="D38" s="227"/>
      <c r="E38" s="230" t="s">
        <v>55</v>
      </c>
      <c r="F38" s="227"/>
      <c r="G38" s="227" t="s">
        <v>366</v>
      </c>
      <c r="H38" s="227"/>
      <c r="I38" s="227"/>
      <c r="J38" s="227"/>
      <c r="K38" s="225"/>
    </row>
    <row r="39" s="1" customFormat="1" ht="15" customHeight="1">
      <c r="B39" s="228"/>
      <c r="C39" s="229"/>
      <c r="D39" s="227"/>
      <c r="E39" s="230" t="s">
        <v>56</v>
      </c>
      <c r="F39" s="227"/>
      <c r="G39" s="227" t="s">
        <v>367</v>
      </c>
      <c r="H39" s="227"/>
      <c r="I39" s="227"/>
      <c r="J39" s="227"/>
      <c r="K39" s="225"/>
    </row>
    <row r="40" s="1" customFormat="1" ht="15" customHeight="1">
      <c r="B40" s="228"/>
      <c r="C40" s="229"/>
      <c r="D40" s="227"/>
      <c r="E40" s="230" t="s">
        <v>99</v>
      </c>
      <c r="F40" s="227"/>
      <c r="G40" s="227" t="s">
        <v>368</v>
      </c>
      <c r="H40" s="227"/>
      <c r="I40" s="227"/>
      <c r="J40" s="227"/>
      <c r="K40" s="225"/>
    </row>
    <row r="41" s="1" customFormat="1" ht="15" customHeight="1">
      <c r="B41" s="228"/>
      <c r="C41" s="229"/>
      <c r="D41" s="227"/>
      <c r="E41" s="230" t="s">
        <v>100</v>
      </c>
      <c r="F41" s="227"/>
      <c r="G41" s="227" t="s">
        <v>369</v>
      </c>
      <c r="H41" s="227"/>
      <c r="I41" s="227"/>
      <c r="J41" s="227"/>
      <c r="K41" s="225"/>
    </row>
    <row r="42" s="1" customFormat="1" ht="15" customHeight="1">
      <c r="B42" s="228"/>
      <c r="C42" s="229"/>
      <c r="D42" s="227"/>
      <c r="E42" s="230" t="s">
        <v>370</v>
      </c>
      <c r="F42" s="227"/>
      <c r="G42" s="227" t="s">
        <v>371</v>
      </c>
      <c r="H42" s="227"/>
      <c r="I42" s="227"/>
      <c r="J42" s="227"/>
      <c r="K42" s="225"/>
    </row>
    <row r="43" s="1" customFormat="1" ht="15" customHeight="1">
      <c r="B43" s="228"/>
      <c r="C43" s="229"/>
      <c r="D43" s="227"/>
      <c r="E43" s="230"/>
      <c r="F43" s="227"/>
      <c r="G43" s="227" t="s">
        <v>372</v>
      </c>
      <c r="H43" s="227"/>
      <c r="I43" s="227"/>
      <c r="J43" s="227"/>
      <c r="K43" s="225"/>
    </row>
    <row r="44" s="1" customFormat="1" ht="15" customHeight="1">
      <c r="B44" s="228"/>
      <c r="C44" s="229"/>
      <c r="D44" s="227"/>
      <c r="E44" s="230" t="s">
        <v>373</v>
      </c>
      <c r="F44" s="227"/>
      <c r="G44" s="227" t="s">
        <v>374</v>
      </c>
      <c r="H44" s="227"/>
      <c r="I44" s="227"/>
      <c r="J44" s="227"/>
      <c r="K44" s="225"/>
    </row>
    <row r="45" s="1" customFormat="1" ht="15" customHeight="1">
      <c r="B45" s="228"/>
      <c r="C45" s="229"/>
      <c r="D45" s="227"/>
      <c r="E45" s="230" t="s">
        <v>102</v>
      </c>
      <c r="F45" s="227"/>
      <c r="G45" s="227" t="s">
        <v>375</v>
      </c>
      <c r="H45" s="227"/>
      <c r="I45" s="227"/>
      <c r="J45" s="227"/>
      <c r="K45" s="225"/>
    </row>
    <row r="46" s="1" customFormat="1" ht="12.75" customHeight="1">
      <c r="B46" s="228"/>
      <c r="C46" s="229"/>
      <c r="D46" s="227"/>
      <c r="E46" s="227"/>
      <c r="F46" s="227"/>
      <c r="G46" s="227"/>
      <c r="H46" s="227"/>
      <c r="I46" s="227"/>
      <c r="J46" s="227"/>
      <c r="K46" s="225"/>
    </row>
    <row r="47" s="1" customFormat="1" ht="15" customHeight="1">
      <c r="B47" s="228"/>
      <c r="C47" s="229"/>
      <c r="D47" s="227" t="s">
        <v>376</v>
      </c>
      <c r="E47" s="227"/>
      <c r="F47" s="227"/>
      <c r="G47" s="227"/>
      <c r="H47" s="227"/>
      <c r="I47" s="227"/>
      <c r="J47" s="227"/>
      <c r="K47" s="225"/>
    </row>
    <row r="48" s="1" customFormat="1" ht="15" customHeight="1">
      <c r="B48" s="228"/>
      <c r="C48" s="229"/>
      <c r="D48" s="229"/>
      <c r="E48" s="227" t="s">
        <v>377</v>
      </c>
      <c r="F48" s="227"/>
      <c r="G48" s="227"/>
      <c r="H48" s="227"/>
      <c r="I48" s="227"/>
      <c r="J48" s="227"/>
      <c r="K48" s="225"/>
    </row>
    <row r="49" s="1" customFormat="1" ht="15" customHeight="1">
      <c r="B49" s="228"/>
      <c r="C49" s="229"/>
      <c r="D49" s="229"/>
      <c r="E49" s="227" t="s">
        <v>378</v>
      </c>
      <c r="F49" s="227"/>
      <c r="G49" s="227"/>
      <c r="H49" s="227"/>
      <c r="I49" s="227"/>
      <c r="J49" s="227"/>
      <c r="K49" s="225"/>
    </row>
    <row r="50" s="1" customFormat="1" ht="15" customHeight="1">
      <c r="B50" s="228"/>
      <c r="C50" s="229"/>
      <c r="D50" s="229"/>
      <c r="E50" s="227" t="s">
        <v>379</v>
      </c>
      <c r="F50" s="227"/>
      <c r="G50" s="227"/>
      <c r="H50" s="227"/>
      <c r="I50" s="227"/>
      <c r="J50" s="227"/>
      <c r="K50" s="225"/>
    </row>
    <row r="51" s="1" customFormat="1" ht="15" customHeight="1">
      <c r="B51" s="228"/>
      <c r="C51" s="229"/>
      <c r="D51" s="227" t="s">
        <v>380</v>
      </c>
      <c r="E51" s="227"/>
      <c r="F51" s="227"/>
      <c r="G51" s="227"/>
      <c r="H51" s="227"/>
      <c r="I51" s="227"/>
      <c r="J51" s="227"/>
      <c r="K51" s="225"/>
    </row>
    <row r="52" s="1" customFormat="1" ht="25.5" customHeight="1">
      <c r="B52" s="223"/>
      <c r="C52" s="224" t="s">
        <v>381</v>
      </c>
      <c r="D52" s="224"/>
      <c r="E52" s="224"/>
      <c r="F52" s="224"/>
      <c r="G52" s="224"/>
      <c r="H52" s="224"/>
      <c r="I52" s="224"/>
      <c r="J52" s="224"/>
      <c r="K52" s="225"/>
    </row>
    <row r="53" s="1" customFormat="1" ht="5.25" customHeight="1">
      <c r="B53" s="223"/>
      <c r="C53" s="226"/>
      <c r="D53" s="226"/>
      <c r="E53" s="226"/>
      <c r="F53" s="226"/>
      <c r="G53" s="226"/>
      <c r="H53" s="226"/>
      <c r="I53" s="226"/>
      <c r="J53" s="226"/>
      <c r="K53" s="225"/>
    </row>
    <row r="54" s="1" customFormat="1" ht="15" customHeight="1">
      <c r="B54" s="223"/>
      <c r="C54" s="227" t="s">
        <v>382</v>
      </c>
      <c r="D54" s="227"/>
      <c r="E54" s="227"/>
      <c r="F54" s="227"/>
      <c r="G54" s="227"/>
      <c r="H54" s="227"/>
      <c r="I54" s="227"/>
      <c r="J54" s="227"/>
      <c r="K54" s="225"/>
    </row>
    <row r="55" s="1" customFormat="1" ht="15" customHeight="1">
      <c r="B55" s="223"/>
      <c r="C55" s="227" t="s">
        <v>383</v>
      </c>
      <c r="D55" s="227"/>
      <c r="E55" s="227"/>
      <c r="F55" s="227"/>
      <c r="G55" s="227"/>
      <c r="H55" s="227"/>
      <c r="I55" s="227"/>
      <c r="J55" s="227"/>
      <c r="K55" s="225"/>
    </row>
    <row r="56" s="1" customFormat="1" ht="12.75" customHeight="1">
      <c r="B56" s="223"/>
      <c r="C56" s="227"/>
      <c r="D56" s="227"/>
      <c r="E56" s="227"/>
      <c r="F56" s="227"/>
      <c r="G56" s="227"/>
      <c r="H56" s="227"/>
      <c r="I56" s="227"/>
      <c r="J56" s="227"/>
      <c r="K56" s="225"/>
    </row>
    <row r="57" s="1" customFormat="1" ht="15" customHeight="1">
      <c r="B57" s="223"/>
      <c r="C57" s="227" t="s">
        <v>384</v>
      </c>
      <c r="D57" s="227"/>
      <c r="E57" s="227"/>
      <c r="F57" s="227"/>
      <c r="G57" s="227"/>
      <c r="H57" s="227"/>
      <c r="I57" s="227"/>
      <c r="J57" s="227"/>
      <c r="K57" s="225"/>
    </row>
    <row r="58" s="1" customFormat="1" ht="15" customHeight="1">
      <c r="B58" s="223"/>
      <c r="C58" s="229"/>
      <c r="D58" s="227" t="s">
        <v>385</v>
      </c>
      <c r="E58" s="227"/>
      <c r="F58" s="227"/>
      <c r="G58" s="227"/>
      <c r="H58" s="227"/>
      <c r="I58" s="227"/>
      <c r="J58" s="227"/>
      <c r="K58" s="225"/>
    </row>
    <row r="59" s="1" customFormat="1" ht="15" customHeight="1">
      <c r="B59" s="223"/>
      <c r="C59" s="229"/>
      <c r="D59" s="227" t="s">
        <v>386</v>
      </c>
      <c r="E59" s="227"/>
      <c r="F59" s="227"/>
      <c r="G59" s="227"/>
      <c r="H59" s="227"/>
      <c r="I59" s="227"/>
      <c r="J59" s="227"/>
      <c r="K59" s="225"/>
    </row>
    <row r="60" s="1" customFormat="1" ht="15" customHeight="1">
      <c r="B60" s="223"/>
      <c r="C60" s="229"/>
      <c r="D60" s="227" t="s">
        <v>387</v>
      </c>
      <c r="E60" s="227"/>
      <c r="F60" s="227"/>
      <c r="G60" s="227"/>
      <c r="H60" s="227"/>
      <c r="I60" s="227"/>
      <c r="J60" s="227"/>
      <c r="K60" s="225"/>
    </row>
    <row r="61" s="1" customFormat="1" ht="15" customHeight="1">
      <c r="B61" s="223"/>
      <c r="C61" s="229"/>
      <c r="D61" s="227" t="s">
        <v>388</v>
      </c>
      <c r="E61" s="227"/>
      <c r="F61" s="227"/>
      <c r="G61" s="227"/>
      <c r="H61" s="227"/>
      <c r="I61" s="227"/>
      <c r="J61" s="227"/>
      <c r="K61" s="225"/>
    </row>
    <row r="62" s="1" customFormat="1" ht="15" customHeight="1">
      <c r="B62" s="223"/>
      <c r="C62" s="229"/>
      <c r="D62" s="232" t="s">
        <v>389</v>
      </c>
      <c r="E62" s="232"/>
      <c r="F62" s="232"/>
      <c r="G62" s="232"/>
      <c r="H62" s="232"/>
      <c r="I62" s="232"/>
      <c r="J62" s="232"/>
      <c r="K62" s="225"/>
    </row>
    <row r="63" s="1" customFormat="1" ht="15" customHeight="1">
      <c r="B63" s="223"/>
      <c r="C63" s="229"/>
      <c r="D63" s="227" t="s">
        <v>390</v>
      </c>
      <c r="E63" s="227"/>
      <c r="F63" s="227"/>
      <c r="G63" s="227"/>
      <c r="H63" s="227"/>
      <c r="I63" s="227"/>
      <c r="J63" s="227"/>
      <c r="K63" s="225"/>
    </row>
    <row r="64" s="1" customFormat="1" ht="12.75" customHeight="1">
      <c r="B64" s="223"/>
      <c r="C64" s="229"/>
      <c r="D64" s="229"/>
      <c r="E64" s="233"/>
      <c r="F64" s="229"/>
      <c r="G64" s="229"/>
      <c r="H64" s="229"/>
      <c r="I64" s="229"/>
      <c r="J64" s="229"/>
      <c r="K64" s="225"/>
    </row>
    <row r="65" s="1" customFormat="1" ht="15" customHeight="1">
      <c r="B65" s="223"/>
      <c r="C65" s="229"/>
      <c r="D65" s="227" t="s">
        <v>391</v>
      </c>
      <c r="E65" s="227"/>
      <c r="F65" s="227"/>
      <c r="G65" s="227"/>
      <c r="H65" s="227"/>
      <c r="I65" s="227"/>
      <c r="J65" s="227"/>
      <c r="K65" s="225"/>
    </row>
    <row r="66" s="1" customFormat="1" ht="15" customHeight="1">
      <c r="B66" s="223"/>
      <c r="C66" s="229"/>
      <c r="D66" s="232" t="s">
        <v>392</v>
      </c>
      <c r="E66" s="232"/>
      <c r="F66" s="232"/>
      <c r="G66" s="232"/>
      <c r="H66" s="232"/>
      <c r="I66" s="232"/>
      <c r="J66" s="232"/>
      <c r="K66" s="225"/>
    </row>
    <row r="67" s="1" customFormat="1" ht="15" customHeight="1">
      <c r="B67" s="223"/>
      <c r="C67" s="229"/>
      <c r="D67" s="227" t="s">
        <v>393</v>
      </c>
      <c r="E67" s="227"/>
      <c r="F67" s="227"/>
      <c r="G67" s="227"/>
      <c r="H67" s="227"/>
      <c r="I67" s="227"/>
      <c r="J67" s="227"/>
      <c r="K67" s="225"/>
    </row>
    <row r="68" s="1" customFormat="1" ht="15" customHeight="1">
      <c r="B68" s="223"/>
      <c r="C68" s="229"/>
      <c r="D68" s="227" t="s">
        <v>394</v>
      </c>
      <c r="E68" s="227"/>
      <c r="F68" s="227"/>
      <c r="G68" s="227"/>
      <c r="H68" s="227"/>
      <c r="I68" s="227"/>
      <c r="J68" s="227"/>
      <c r="K68" s="225"/>
    </row>
    <row r="69" s="1" customFormat="1" ht="15" customHeight="1">
      <c r="B69" s="223"/>
      <c r="C69" s="229"/>
      <c r="D69" s="227" t="s">
        <v>395</v>
      </c>
      <c r="E69" s="227"/>
      <c r="F69" s="227"/>
      <c r="G69" s="227"/>
      <c r="H69" s="227"/>
      <c r="I69" s="227"/>
      <c r="J69" s="227"/>
      <c r="K69" s="225"/>
    </row>
    <row r="70" s="1" customFormat="1" ht="15" customHeight="1">
      <c r="B70" s="223"/>
      <c r="C70" s="229"/>
      <c r="D70" s="227" t="s">
        <v>396</v>
      </c>
      <c r="E70" s="227"/>
      <c r="F70" s="227"/>
      <c r="G70" s="227"/>
      <c r="H70" s="227"/>
      <c r="I70" s="227"/>
      <c r="J70" s="227"/>
      <c r="K70" s="225"/>
    </row>
    <row r="71" s="1" customFormat="1" ht="12.75" customHeight="1">
      <c r="B71" s="234"/>
      <c r="C71" s="235"/>
      <c r="D71" s="235"/>
      <c r="E71" s="235"/>
      <c r="F71" s="235"/>
      <c r="G71" s="235"/>
      <c r="H71" s="235"/>
      <c r="I71" s="235"/>
      <c r="J71" s="235"/>
      <c r="K71" s="236"/>
    </row>
    <row r="72" s="1" customFormat="1" ht="18.75" customHeight="1">
      <c r="B72" s="237"/>
      <c r="C72" s="237"/>
      <c r="D72" s="237"/>
      <c r="E72" s="237"/>
      <c r="F72" s="237"/>
      <c r="G72" s="237"/>
      <c r="H72" s="237"/>
      <c r="I72" s="237"/>
      <c r="J72" s="237"/>
      <c r="K72" s="238"/>
    </row>
    <row r="73" s="1" customFormat="1" ht="18.75" customHeight="1">
      <c r="B73" s="238"/>
      <c r="C73" s="238"/>
      <c r="D73" s="238"/>
      <c r="E73" s="238"/>
      <c r="F73" s="238"/>
      <c r="G73" s="238"/>
      <c r="H73" s="238"/>
      <c r="I73" s="238"/>
      <c r="J73" s="238"/>
      <c r="K73" s="238"/>
    </row>
    <row r="74" s="1" customFormat="1" ht="7.5" customHeight="1">
      <c r="B74" s="239"/>
      <c r="C74" s="240"/>
      <c r="D74" s="240"/>
      <c r="E74" s="240"/>
      <c r="F74" s="240"/>
      <c r="G74" s="240"/>
      <c r="H74" s="240"/>
      <c r="I74" s="240"/>
      <c r="J74" s="240"/>
      <c r="K74" s="241"/>
    </row>
    <row r="75" s="1" customFormat="1" ht="45" customHeight="1">
      <c r="B75" s="242"/>
      <c r="C75" s="243" t="s">
        <v>397</v>
      </c>
      <c r="D75" s="243"/>
      <c r="E75" s="243"/>
      <c r="F75" s="243"/>
      <c r="G75" s="243"/>
      <c r="H75" s="243"/>
      <c r="I75" s="243"/>
      <c r="J75" s="243"/>
      <c r="K75" s="244"/>
    </row>
    <row r="76" s="1" customFormat="1" ht="17.25" customHeight="1">
      <c r="B76" s="242"/>
      <c r="C76" s="245" t="s">
        <v>398</v>
      </c>
      <c r="D76" s="245"/>
      <c r="E76" s="245"/>
      <c r="F76" s="245" t="s">
        <v>399</v>
      </c>
      <c r="G76" s="246"/>
      <c r="H76" s="245" t="s">
        <v>56</v>
      </c>
      <c r="I76" s="245" t="s">
        <v>59</v>
      </c>
      <c r="J76" s="245" t="s">
        <v>400</v>
      </c>
      <c r="K76" s="244"/>
    </row>
    <row r="77" s="1" customFormat="1" ht="17.25" customHeight="1">
      <c r="B77" s="242"/>
      <c r="C77" s="247" t="s">
        <v>401</v>
      </c>
      <c r="D77" s="247"/>
      <c r="E77" s="247"/>
      <c r="F77" s="248" t="s">
        <v>402</v>
      </c>
      <c r="G77" s="249"/>
      <c r="H77" s="247"/>
      <c r="I77" s="247"/>
      <c r="J77" s="247" t="s">
        <v>403</v>
      </c>
      <c r="K77" s="244"/>
    </row>
    <row r="78" s="1" customFormat="1" ht="5.25" customHeight="1">
      <c r="B78" s="242"/>
      <c r="C78" s="250"/>
      <c r="D78" s="250"/>
      <c r="E78" s="250"/>
      <c r="F78" s="250"/>
      <c r="G78" s="251"/>
      <c r="H78" s="250"/>
      <c r="I78" s="250"/>
      <c r="J78" s="250"/>
      <c r="K78" s="244"/>
    </row>
    <row r="79" s="1" customFormat="1" ht="15" customHeight="1">
      <c r="B79" s="242"/>
      <c r="C79" s="230" t="s">
        <v>55</v>
      </c>
      <c r="D79" s="252"/>
      <c r="E79" s="252"/>
      <c r="F79" s="253" t="s">
        <v>110</v>
      </c>
      <c r="G79" s="254"/>
      <c r="H79" s="230" t="s">
        <v>404</v>
      </c>
      <c r="I79" s="230" t="s">
        <v>405</v>
      </c>
      <c r="J79" s="230">
        <v>20</v>
      </c>
      <c r="K79" s="244"/>
    </row>
    <row r="80" s="1" customFormat="1" ht="15" customHeight="1">
      <c r="B80" s="242"/>
      <c r="C80" s="230" t="s">
        <v>406</v>
      </c>
      <c r="D80" s="230"/>
      <c r="E80" s="230"/>
      <c r="F80" s="253" t="s">
        <v>110</v>
      </c>
      <c r="G80" s="254"/>
      <c r="H80" s="230" t="s">
        <v>407</v>
      </c>
      <c r="I80" s="230" t="s">
        <v>405</v>
      </c>
      <c r="J80" s="230">
        <v>120</v>
      </c>
      <c r="K80" s="244"/>
    </row>
    <row r="81" s="1" customFormat="1" ht="15" customHeight="1">
      <c r="B81" s="255"/>
      <c r="C81" s="230" t="s">
        <v>408</v>
      </c>
      <c r="D81" s="230"/>
      <c r="E81" s="230"/>
      <c r="F81" s="253" t="s">
        <v>409</v>
      </c>
      <c r="G81" s="254"/>
      <c r="H81" s="230" t="s">
        <v>410</v>
      </c>
      <c r="I81" s="230" t="s">
        <v>405</v>
      </c>
      <c r="J81" s="230">
        <v>50</v>
      </c>
      <c r="K81" s="244"/>
    </row>
    <row r="82" s="1" customFormat="1" ht="15" customHeight="1">
      <c r="B82" s="255"/>
      <c r="C82" s="230" t="s">
        <v>411</v>
      </c>
      <c r="D82" s="230"/>
      <c r="E82" s="230"/>
      <c r="F82" s="253" t="s">
        <v>110</v>
      </c>
      <c r="G82" s="254"/>
      <c r="H82" s="230" t="s">
        <v>412</v>
      </c>
      <c r="I82" s="230" t="s">
        <v>413</v>
      </c>
      <c r="J82" s="230"/>
      <c r="K82" s="244"/>
    </row>
    <row r="83" s="1" customFormat="1" ht="15" customHeight="1">
      <c r="B83" s="255"/>
      <c r="C83" s="256" t="s">
        <v>414</v>
      </c>
      <c r="D83" s="256"/>
      <c r="E83" s="256"/>
      <c r="F83" s="257" t="s">
        <v>409</v>
      </c>
      <c r="G83" s="256"/>
      <c r="H83" s="256" t="s">
        <v>415</v>
      </c>
      <c r="I83" s="256" t="s">
        <v>405</v>
      </c>
      <c r="J83" s="256">
        <v>15</v>
      </c>
      <c r="K83" s="244"/>
    </row>
    <row r="84" s="1" customFormat="1" ht="15" customHeight="1">
      <c r="B84" s="255"/>
      <c r="C84" s="256" t="s">
        <v>416</v>
      </c>
      <c r="D84" s="256"/>
      <c r="E84" s="256"/>
      <c r="F84" s="257" t="s">
        <v>409</v>
      </c>
      <c r="G84" s="256"/>
      <c r="H84" s="256" t="s">
        <v>417</v>
      </c>
      <c r="I84" s="256" t="s">
        <v>405</v>
      </c>
      <c r="J84" s="256">
        <v>15</v>
      </c>
      <c r="K84" s="244"/>
    </row>
    <row r="85" s="1" customFormat="1" ht="15" customHeight="1">
      <c r="B85" s="255"/>
      <c r="C85" s="256" t="s">
        <v>418</v>
      </c>
      <c r="D85" s="256"/>
      <c r="E85" s="256"/>
      <c r="F85" s="257" t="s">
        <v>409</v>
      </c>
      <c r="G85" s="256"/>
      <c r="H85" s="256" t="s">
        <v>419</v>
      </c>
      <c r="I85" s="256" t="s">
        <v>405</v>
      </c>
      <c r="J85" s="256">
        <v>20</v>
      </c>
      <c r="K85" s="244"/>
    </row>
    <row r="86" s="1" customFormat="1" ht="15" customHeight="1">
      <c r="B86" s="255"/>
      <c r="C86" s="256" t="s">
        <v>420</v>
      </c>
      <c r="D86" s="256"/>
      <c r="E86" s="256"/>
      <c r="F86" s="257" t="s">
        <v>409</v>
      </c>
      <c r="G86" s="256"/>
      <c r="H86" s="256" t="s">
        <v>421</v>
      </c>
      <c r="I86" s="256" t="s">
        <v>405</v>
      </c>
      <c r="J86" s="256">
        <v>20</v>
      </c>
      <c r="K86" s="244"/>
    </row>
    <row r="87" s="1" customFormat="1" ht="15" customHeight="1">
      <c r="B87" s="255"/>
      <c r="C87" s="230" t="s">
        <v>422</v>
      </c>
      <c r="D87" s="230"/>
      <c r="E87" s="230"/>
      <c r="F87" s="253" t="s">
        <v>409</v>
      </c>
      <c r="G87" s="254"/>
      <c r="H87" s="230" t="s">
        <v>423</v>
      </c>
      <c r="I87" s="230" t="s">
        <v>405</v>
      </c>
      <c r="J87" s="230">
        <v>50</v>
      </c>
      <c r="K87" s="244"/>
    </row>
    <row r="88" s="1" customFormat="1" ht="15" customHeight="1">
      <c r="B88" s="255"/>
      <c r="C88" s="230" t="s">
        <v>424</v>
      </c>
      <c r="D88" s="230"/>
      <c r="E88" s="230"/>
      <c r="F88" s="253" t="s">
        <v>409</v>
      </c>
      <c r="G88" s="254"/>
      <c r="H88" s="230" t="s">
        <v>425</v>
      </c>
      <c r="I88" s="230" t="s">
        <v>405</v>
      </c>
      <c r="J88" s="230">
        <v>20</v>
      </c>
      <c r="K88" s="244"/>
    </row>
    <row r="89" s="1" customFormat="1" ht="15" customHeight="1">
      <c r="B89" s="255"/>
      <c r="C89" s="230" t="s">
        <v>426</v>
      </c>
      <c r="D89" s="230"/>
      <c r="E89" s="230"/>
      <c r="F89" s="253" t="s">
        <v>409</v>
      </c>
      <c r="G89" s="254"/>
      <c r="H89" s="230" t="s">
        <v>427</v>
      </c>
      <c r="I89" s="230" t="s">
        <v>405</v>
      </c>
      <c r="J89" s="230">
        <v>20</v>
      </c>
      <c r="K89" s="244"/>
    </row>
    <row r="90" s="1" customFormat="1" ht="15" customHeight="1">
      <c r="B90" s="255"/>
      <c r="C90" s="230" t="s">
        <v>428</v>
      </c>
      <c r="D90" s="230"/>
      <c r="E90" s="230"/>
      <c r="F90" s="253" t="s">
        <v>409</v>
      </c>
      <c r="G90" s="254"/>
      <c r="H90" s="230" t="s">
        <v>429</v>
      </c>
      <c r="I90" s="230" t="s">
        <v>405</v>
      </c>
      <c r="J90" s="230">
        <v>50</v>
      </c>
      <c r="K90" s="244"/>
    </row>
    <row r="91" s="1" customFormat="1" ht="15" customHeight="1">
      <c r="B91" s="255"/>
      <c r="C91" s="230" t="s">
        <v>430</v>
      </c>
      <c r="D91" s="230"/>
      <c r="E91" s="230"/>
      <c r="F91" s="253" t="s">
        <v>409</v>
      </c>
      <c r="G91" s="254"/>
      <c r="H91" s="230" t="s">
        <v>430</v>
      </c>
      <c r="I91" s="230" t="s">
        <v>405</v>
      </c>
      <c r="J91" s="230">
        <v>50</v>
      </c>
      <c r="K91" s="244"/>
    </row>
    <row r="92" s="1" customFormat="1" ht="15" customHeight="1">
      <c r="B92" s="255"/>
      <c r="C92" s="230" t="s">
        <v>431</v>
      </c>
      <c r="D92" s="230"/>
      <c r="E92" s="230"/>
      <c r="F92" s="253" t="s">
        <v>409</v>
      </c>
      <c r="G92" s="254"/>
      <c r="H92" s="230" t="s">
        <v>432</v>
      </c>
      <c r="I92" s="230" t="s">
        <v>405</v>
      </c>
      <c r="J92" s="230">
        <v>255</v>
      </c>
      <c r="K92" s="244"/>
    </row>
    <row r="93" s="1" customFormat="1" ht="15" customHeight="1">
      <c r="B93" s="255"/>
      <c r="C93" s="230" t="s">
        <v>433</v>
      </c>
      <c r="D93" s="230"/>
      <c r="E93" s="230"/>
      <c r="F93" s="253" t="s">
        <v>110</v>
      </c>
      <c r="G93" s="254"/>
      <c r="H93" s="230" t="s">
        <v>434</v>
      </c>
      <c r="I93" s="230" t="s">
        <v>435</v>
      </c>
      <c r="J93" s="230"/>
      <c r="K93" s="244"/>
    </row>
    <row r="94" s="1" customFormat="1" ht="15" customHeight="1">
      <c r="B94" s="255"/>
      <c r="C94" s="230" t="s">
        <v>436</v>
      </c>
      <c r="D94" s="230"/>
      <c r="E94" s="230"/>
      <c r="F94" s="253" t="s">
        <v>110</v>
      </c>
      <c r="G94" s="254"/>
      <c r="H94" s="230" t="s">
        <v>437</v>
      </c>
      <c r="I94" s="230" t="s">
        <v>438</v>
      </c>
      <c r="J94" s="230"/>
      <c r="K94" s="244"/>
    </row>
    <row r="95" s="1" customFormat="1" ht="15" customHeight="1">
      <c r="B95" s="255"/>
      <c r="C95" s="230" t="s">
        <v>439</v>
      </c>
      <c r="D95" s="230"/>
      <c r="E95" s="230"/>
      <c r="F95" s="253" t="s">
        <v>110</v>
      </c>
      <c r="G95" s="254"/>
      <c r="H95" s="230" t="s">
        <v>439</v>
      </c>
      <c r="I95" s="230" t="s">
        <v>438</v>
      </c>
      <c r="J95" s="230"/>
      <c r="K95" s="244"/>
    </row>
    <row r="96" s="1" customFormat="1" ht="15" customHeight="1">
      <c r="B96" s="255"/>
      <c r="C96" s="230" t="s">
        <v>40</v>
      </c>
      <c r="D96" s="230"/>
      <c r="E96" s="230"/>
      <c r="F96" s="253" t="s">
        <v>110</v>
      </c>
      <c r="G96" s="254"/>
      <c r="H96" s="230" t="s">
        <v>440</v>
      </c>
      <c r="I96" s="230" t="s">
        <v>438</v>
      </c>
      <c r="J96" s="230"/>
      <c r="K96" s="244"/>
    </row>
    <row r="97" s="1" customFormat="1" ht="15" customHeight="1">
      <c r="B97" s="255"/>
      <c r="C97" s="230" t="s">
        <v>50</v>
      </c>
      <c r="D97" s="230"/>
      <c r="E97" s="230"/>
      <c r="F97" s="253" t="s">
        <v>110</v>
      </c>
      <c r="G97" s="254"/>
      <c r="H97" s="230" t="s">
        <v>441</v>
      </c>
      <c r="I97" s="230" t="s">
        <v>438</v>
      </c>
      <c r="J97" s="230"/>
      <c r="K97" s="244"/>
    </row>
    <row r="98" s="1" customFormat="1" ht="15" customHeight="1">
      <c r="B98" s="258"/>
      <c r="C98" s="259"/>
      <c r="D98" s="259"/>
      <c r="E98" s="259"/>
      <c r="F98" s="259"/>
      <c r="G98" s="259"/>
      <c r="H98" s="259"/>
      <c r="I98" s="259"/>
      <c r="J98" s="259"/>
      <c r="K98" s="260"/>
    </row>
    <row r="99" s="1" customFormat="1" ht="18.75" customHeight="1">
      <c r="B99" s="261"/>
      <c r="C99" s="262"/>
      <c r="D99" s="262"/>
      <c r="E99" s="262"/>
      <c r="F99" s="262"/>
      <c r="G99" s="262"/>
      <c r="H99" s="262"/>
      <c r="I99" s="262"/>
      <c r="J99" s="262"/>
      <c r="K99" s="261"/>
    </row>
    <row r="100" s="1" customFormat="1" ht="18.75" customHeight="1"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</row>
    <row r="101" s="1" customFormat="1" ht="7.5" customHeight="1">
      <c r="B101" s="239"/>
      <c r="C101" s="240"/>
      <c r="D101" s="240"/>
      <c r="E101" s="240"/>
      <c r="F101" s="240"/>
      <c r="G101" s="240"/>
      <c r="H101" s="240"/>
      <c r="I101" s="240"/>
      <c r="J101" s="240"/>
      <c r="K101" s="241"/>
    </row>
    <row r="102" s="1" customFormat="1" ht="45" customHeight="1">
      <c r="B102" s="242"/>
      <c r="C102" s="243" t="s">
        <v>442</v>
      </c>
      <c r="D102" s="243"/>
      <c r="E102" s="243"/>
      <c r="F102" s="243"/>
      <c r="G102" s="243"/>
      <c r="H102" s="243"/>
      <c r="I102" s="243"/>
      <c r="J102" s="243"/>
      <c r="K102" s="244"/>
    </row>
    <row r="103" s="1" customFormat="1" ht="17.25" customHeight="1">
      <c r="B103" s="242"/>
      <c r="C103" s="245" t="s">
        <v>398</v>
      </c>
      <c r="D103" s="245"/>
      <c r="E103" s="245"/>
      <c r="F103" s="245" t="s">
        <v>399</v>
      </c>
      <c r="G103" s="246"/>
      <c r="H103" s="245" t="s">
        <v>56</v>
      </c>
      <c r="I103" s="245" t="s">
        <v>59</v>
      </c>
      <c r="J103" s="245" t="s">
        <v>400</v>
      </c>
      <c r="K103" s="244"/>
    </row>
    <row r="104" s="1" customFormat="1" ht="17.25" customHeight="1">
      <c r="B104" s="242"/>
      <c r="C104" s="247" t="s">
        <v>401</v>
      </c>
      <c r="D104" s="247"/>
      <c r="E104" s="247"/>
      <c r="F104" s="248" t="s">
        <v>402</v>
      </c>
      <c r="G104" s="249"/>
      <c r="H104" s="247"/>
      <c r="I104" s="247"/>
      <c r="J104" s="247" t="s">
        <v>403</v>
      </c>
      <c r="K104" s="244"/>
    </row>
    <row r="105" s="1" customFormat="1" ht="5.25" customHeight="1">
      <c r="B105" s="242"/>
      <c r="C105" s="245"/>
      <c r="D105" s="245"/>
      <c r="E105" s="245"/>
      <c r="F105" s="245"/>
      <c r="G105" s="263"/>
      <c r="H105" s="245"/>
      <c r="I105" s="245"/>
      <c r="J105" s="245"/>
      <c r="K105" s="244"/>
    </row>
    <row r="106" s="1" customFormat="1" ht="15" customHeight="1">
      <c r="B106" s="242"/>
      <c r="C106" s="230" t="s">
        <v>55</v>
      </c>
      <c r="D106" s="252"/>
      <c r="E106" s="252"/>
      <c r="F106" s="253" t="s">
        <v>110</v>
      </c>
      <c r="G106" s="230"/>
      <c r="H106" s="230" t="s">
        <v>443</v>
      </c>
      <c r="I106" s="230" t="s">
        <v>405</v>
      </c>
      <c r="J106" s="230">
        <v>20</v>
      </c>
      <c r="K106" s="244"/>
    </row>
    <row r="107" s="1" customFormat="1" ht="15" customHeight="1">
      <c r="B107" s="242"/>
      <c r="C107" s="230" t="s">
        <v>406</v>
      </c>
      <c r="D107" s="230"/>
      <c r="E107" s="230"/>
      <c r="F107" s="253" t="s">
        <v>110</v>
      </c>
      <c r="G107" s="230"/>
      <c r="H107" s="230" t="s">
        <v>443</v>
      </c>
      <c r="I107" s="230" t="s">
        <v>405</v>
      </c>
      <c r="J107" s="230">
        <v>120</v>
      </c>
      <c r="K107" s="244"/>
    </row>
    <row r="108" s="1" customFormat="1" ht="15" customHeight="1">
      <c r="B108" s="255"/>
      <c r="C108" s="230" t="s">
        <v>408</v>
      </c>
      <c r="D108" s="230"/>
      <c r="E108" s="230"/>
      <c r="F108" s="253" t="s">
        <v>409</v>
      </c>
      <c r="G108" s="230"/>
      <c r="H108" s="230" t="s">
        <v>443</v>
      </c>
      <c r="I108" s="230" t="s">
        <v>405</v>
      </c>
      <c r="J108" s="230">
        <v>50</v>
      </c>
      <c r="K108" s="244"/>
    </row>
    <row r="109" s="1" customFormat="1" ht="15" customHeight="1">
      <c r="B109" s="255"/>
      <c r="C109" s="230" t="s">
        <v>411</v>
      </c>
      <c r="D109" s="230"/>
      <c r="E109" s="230"/>
      <c r="F109" s="253" t="s">
        <v>110</v>
      </c>
      <c r="G109" s="230"/>
      <c r="H109" s="230" t="s">
        <v>443</v>
      </c>
      <c r="I109" s="230" t="s">
        <v>413</v>
      </c>
      <c r="J109" s="230"/>
      <c r="K109" s="244"/>
    </row>
    <row r="110" s="1" customFormat="1" ht="15" customHeight="1">
      <c r="B110" s="255"/>
      <c r="C110" s="230" t="s">
        <v>422</v>
      </c>
      <c r="D110" s="230"/>
      <c r="E110" s="230"/>
      <c r="F110" s="253" t="s">
        <v>409</v>
      </c>
      <c r="G110" s="230"/>
      <c r="H110" s="230" t="s">
        <v>443</v>
      </c>
      <c r="I110" s="230" t="s">
        <v>405</v>
      </c>
      <c r="J110" s="230">
        <v>50</v>
      </c>
      <c r="K110" s="244"/>
    </row>
    <row r="111" s="1" customFormat="1" ht="15" customHeight="1">
      <c r="B111" s="255"/>
      <c r="C111" s="230" t="s">
        <v>430</v>
      </c>
      <c r="D111" s="230"/>
      <c r="E111" s="230"/>
      <c r="F111" s="253" t="s">
        <v>409</v>
      </c>
      <c r="G111" s="230"/>
      <c r="H111" s="230" t="s">
        <v>443</v>
      </c>
      <c r="I111" s="230" t="s">
        <v>405</v>
      </c>
      <c r="J111" s="230">
        <v>50</v>
      </c>
      <c r="K111" s="244"/>
    </row>
    <row r="112" s="1" customFormat="1" ht="15" customHeight="1">
      <c r="B112" s="255"/>
      <c r="C112" s="230" t="s">
        <v>428</v>
      </c>
      <c r="D112" s="230"/>
      <c r="E112" s="230"/>
      <c r="F112" s="253" t="s">
        <v>409</v>
      </c>
      <c r="G112" s="230"/>
      <c r="H112" s="230" t="s">
        <v>443</v>
      </c>
      <c r="I112" s="230" t="s">
        <v>405</v>
      </c>
      <c r="J112" s="230">
        <v>50</v>
      </c>
      <c r="K112" s="244"/>
    </row>
    <row r="113" s="1" customFormat="1" ht="15" customHeight="1">
      <c r="B113" s="255"/>
      <c r="C113" s="230" t="s">
        <v>55</v>
      </c>
      <c r="D113" s="230"/>
      <c r="E113" s="230"/>
      <c r="F113" s="253" t="s">
        <v>110</v>
      </c>
      <c r="G113" s="230"/>
      <c r="H113" s="230" t="s">
        <v>444</v>
      </c>
      <c r="I113" s="230" t="s">
        <v>405</v>
      </c>
      <c r="J113" s="230">
        <v>20</v>
      </c>
      <c r="K113" s="244"/>
    </row>
    <row r="114" s="1" customFormat="1" ht="15" customHeight="1">
      <c r="B114" s="255"/>
      <c r="C114" s="230" t="s">
        <v>445</v>
      </c>
      <c r="D114" s="230"/>
      <c r="E114" s="230"/>
      <c r="F114" s="253" t="s">
        <v>110</v>
      </c>
      <c r="G114" s="230"/>
      <c r="H114" s="230" t="s">
        <v>446</v>
      </c>
      <c r="I114" s="230" t="s">
        <v>405</v>
      </c>
      <c r="J114" s="230">
        <v>120</v>
      </c>
      <c r="K114" s="244"/>
    </row>
    <row r="115" s="1" customFormat="1" ht="15" customHeight="1">
      <c r="B115" s="255"/>
      <c r="C115" s="230" t="s">
        <v>40</v>
      </c>
      <c r="D115" s="230"/>
      <c r="E115" s="230"/>
      <c r="F115" s="253" t="s">
        <v>110</v>
      </c>
      <c r="G115" s="230"/>
      <c r="H115" s="230" t="s">
        <v>447</v>
      </c>
      <c r="I115" s="230" t="s">
        <v>438</v>
      </c>
      <c r="J115" s="230"/>
      <c r="K115" s="244"/>
    </row>
    <row r="116" s="1" customFormat="1" ht="15" customHeight="1">
      <c r="B116" s="255"/>
      <c r="C116" s="230" t="s">
        <v>50</v>
      </c>
      <c r="D116" s="230"/>
      <c r="E116" s="230"/>
      <c r="F116" s="253" t="s">
        <v>110</v>
      </c>
      <c r="G116" s="230"/>
      <c r="H116" s="230" t="s">
        <v>448</v>
      </c>
      <c r="I116" s="230" t="s">
        <v>438</v>
      </c>
      <c r="J116" s="230"/>
      <c r="K116" s="244"/>
    </row>
    <row r="117" s="1" customFormat="1" ht="15" customHeight="1">
      <c r="B117" s="255"/>
      <c r="C117" s="230" t="s">
        <v>59</v>
      </c>
      <c r="D117" s="230"/>
      <c r="E117" s="230"/>
      <c r="F117" s="253" t="s">
        <v>110</v>
      </c>
      <c r="G117" s="230"/>
      <c r="H117" s="230" t="s">
        <v>449</v>
      </c>
      <c r="I117" s="230" t="s">
        <v>450</v>
      </c>
      <c r="J117" s="230"/>
      <c r="K117" s="244"/>
    </row>
    <row r="118" s="1" customFormat="1" ht="15" customHeight="1">
      <c r="B118" s="258"/>
      <c r="C118" s="264"/>
      <c r="D118" s="264"/>
      <c r="E118" s="264"/>
      <c r="F118" s="264"/>
      <c r="G118" s="264"/>
      <c r="H118" s="264"/>
      <c r="I118" s="264"/>
      <c r="J118" s="264"/>
      <c r="K118" s="260"/>
    </row>
    <row r="119" s="1" customFormat="1" ht="18.75" customHeight="1">
      <c r="B119" s="265"/>
      <c r="C119" s="266"/>
      <c r="D119" s="266"/>
      <c r="E119" s="266"/>
      <c r="F119" s="267"/>
      <c r="G119" s="266"/>
      <c r="H119" s="266"/>
      <c r="I119" s="266"/>
      <c r="J119" s="266"/>
      <c r="K119" s="265"/>
    </row>
    <row r="120" s="1" customFormat="1" ht="18.75" customHeight="1"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</row>
    <row r="121" s="1" customFormat="1" ht="7.5" customHeight="1">
      <c r="B121" s="268"/>
      <c r="C121" s="269"/>
      <c r="D121" s="269"/>
      <c r="E121" s="269"/>
      <c r="F121" s="269"/>
      <c r="G121" s="269"/>
      <c r="H121" s="269"/>
      <c r="I121" s="269"/>
      <c r="J121" s="269"/>
      <c r="K121" s="270"/>
    </row>
    <row r="122" s="1" customFormat="1" ht="45" customHeight="1">
      <c r="B122" s="271"/>
      <c r="C122" s="221" t="s">
        <v>451</v>
      </c>
      <c r="D122" s="221"/>
      <c r="E122" s="221"/>
      <c r="F122" s="221"/>
      <c r="G122" s="221"/>
      <c r="H122" s="221"/>
      <c r="I122" s="221"/>
      <c r="J122" s="221"/>
      <c r="K122" s="272"/>
    </row>
    <row r="123" s="1" customFormat="1" ht="17.25" customHeight="1">
      <c r="B123" s="273"/>
      <c r="C123" s="245" t="s">
        <v>398</v>
      </c>
      <c r="D123" s="245"/>
      <c r="E123" s="245"/>
      <c r="F123" s="245" t="s">
        <v>399</v>
      </c>
      <c r="G123" s="246"/>
      <c r="H123" s="245" t="s">
        <v>56</v>
      </c>
      <c r="I123" s="245" t="s">
        <v>59</v>
      </c>
      <c r="J123" s="245" t="s">
        <v>400</v>
      </c>
      <c r="K123" s="274"/>
    </row>
    <row r="124" s="1" customFormat="1" ht="17.25" customHeight="1">
      <c r="B124" s="273"/>
      <c r="C124" s="247" t="s">
        <v>401</v>
      </c>
      <c r="D124" s="247"/>
      <c r="E124" s="247"/>
      <c r="F124" s="248" t="s">
        <v>402</v>
      </c>
      <c r="G124" s="249"/>
      <c r="H124" s="247"/>
      <c r="I124" s="247"/>
      <c r="J124" s="247" t="s">
        <v>403</v>
      </c>
      <c r="K124" s="274"/>
    </row>
    <row r="125" s="1" customFormat="1" ht="5.25" customHeight="1">
      <c r="B125" s="275"/>
      <c r="C125" s="250"/>
      <c r="D125" s="250"/>
      <c r="E125" s="250"/>
      <c r="F125" s="250"/>
      <c r="G125" s="276"/>
      <c r="H125" s="250"/>
      <c r="I125" s="250"/>
      <c r="J125" s="250"/>
      <c r="K125" s="277"/>
    </row>
    <row r="126" s="1" customFormat="1" ht="15" customHeight="1">
      <c r="B126" s="275"/>
      <c r="C126" s="230" t="s">
        <v>406</v>
      </c>
      <c r="D126" s="252"/>
      <c r="E126" s="252"/>
      <c r="F126" s="253" t="s">
        <v>110</v>
      </c>
      <c r="G126" s="230"/>
      <c r="H126" s="230" t="s">
        <v>443</v>
      </c>
      <c r="I126" s="230" t="s">
        <v>405</v>
      </c>
      <c r="J126" s="230">
        <v>120</v>
      </c>
      <c r="K126" s="278"/>
    </row>
    <row r="127" s="1" customFormat="1" ht="15" customHeight="1">
      <c r="B127" s="275"/>
      <c r="C127" s="230" t="s">
        <v>452</v>
      </c>
      <c r="D127" s="230"/>
      <c r="E127" s="230"/>
      <c r="F127" s="253" t="s">
        <v>110</v>
      </c>
      <c r="G127" s="230"/>
      <c r="H127" s="230" t="s">
        <v>453</v>
      </c>
      <c r="I127" s="230" t="s">
        <v>405</v>
      </c>
      <c r="J127" s="230" t="s">
        <v>454</v>
      </c>
      <c r="K127" s="278"/>
    </row>
    <row r="128" s="1" customFormat="1" ht="15" customHeight="1">
      <c r="B128" s="275"/>
      <c r="C128" s="230" t="s">
        <v>352</v>
      </c>
      <c r="D128" s="230"/>
      <c r="E128" s="230"/>
      <c r="F128" s="253" t="s">
        <v>110</v>
      </c>
      <c r="G128" s="230"/>
      <c r="H128" s="230" t="s">
        <v>455</v>
      </c>
      <c r="I128" s="230" t="s">
        <v>405</v>
      </c>
      <c r="J128" s="230" t="s">
        <v>454</v>
      </c>
      <c r="K128" s="278"/>
    </row>
    <row r="129" s="1" customFormat="1" ht="15" customHeight="1">
      <c r="B129" s="275"/>
      <c r="C129" s="230" t="s">
        <v>414</v>
      </c>
      <c r="D129" s="230"/>
      <c r="E129" s="230"/>
      <c r="F129" s="253" t="s">
        <v>409</v>
      </c>
      <c r="G129" s="230"/>
      <c r="H129" s="230" t="s">
        <v>415</v>
      </c>
      <c r="I129" s="230" t="s">
        <v>405</v>
      </c>
      <c r="J129" s="230">
        <v>15</v>
      </c>
      <c r="K129" s="278"/>
    </row>
    <row r="130" s="1" customFormat="1" ht="15" customHeight="1">
      <c r="B130" s="275"/>
      <c r="C130" s="256" t="s">
        <v>416</v>
      </c>
      <c r="D130" s="256"/>
      <c r="E130" s="256"/>
      <c r="F130" s="257" t="s">
        <v>409</v>
      </c>
      <c r="G130" s="256"/>
      <c r="H130" s="256" t="s">
        <v>417</v>
      </c>
      <c r="I130" s="256" t="s">
        <v>405</v>
      </c>
      <c r="J130" s="256">
        <v>15</v>
      </c>
      <c r="K130" s="278"/>
    </row>
    <row r="131" s="1" customFormat="1" ht="15" customHeight="1">
      <c r="B131" s="275"/>
      <c r="C131" s="256" t="s">
        <v>418</v>
      </c>
      <c r="D131" s="256"/>
      <c r="E131" s="256"/>
      <c r="F131" s="257" t="s">
        <v>409</v>
      </c>
      <c r="G131" s="256"/>
      <c r="H131" s="256" t="s">
        <v>419</v>
      </c>
      <c r="I131" s="256" t="s">
        <v>405</v>
      </c>
      <c r="J131" s="256">
        <v>20</v>
      </c>
      <c r="K131" s="278"/>
    </row>
    <row r="132" s="1" customFormat="1" ht="15" customHeight="1">
      <c r="B132" s="275"/>
      <c r="C132" s="256" t="s">
        <v>420</v>
      </c>
      <c r="D132" s="256"/>
      <c r="E132" s="256"/>
      <c r="F132" s="257" t="s">
        <v>409</v>
      </c>
      <c r="G132" s="256"/>
      <c r="H132" s="256" t="s">
        <v>421</v>
      </c>
      <c r="I132" s="256" t="s">
        <v>405</v>
      </c>
      <c r="J132" s="256">
        <v>20</v>
      </c>
      <c r="K132" s="278"/>
    </row>
    <row r="133" s="1" customFormat="1" ht="15" customHeight="1">
      <c r="B133" s="275"/>
      <c r="C133" s="230" t="s">
        <v>408</v>
      </c>
      <c r="D133" s="230"/>
      <c r="E133" s="230"/>
      <c r="F133" s="253" t="s">
        <v>409</v>
      </c>
      <c r="G133" s="230"/>
      <c r="H133" s="230" t="s">
        <v>443</v>
      </c>
      <c r="I133" s="230" t="s">
        <v>405</v>
      </c>
      <c r="J133" s="230">
        <v>50</v>
      </c>
      <c r="K133" s="278"/>
    </row>
    <row r="134" s="1" customFormat="1" ht="15" customHeight="1">
      <c r="B134" s="275"/>
      <c r="C134" s="230" t="s">
        <v>422</v>
      </c>
      <c r="D134" s="230"/>
      <c r="E134" s="230"/>
      <c r="F134" s="253" t="s">
        <v>409</v>
      </c>
      <c r="G134" s="230"/>
      <c r="H134" s="230" t="s">
        <v>443</v>
      </c>
      <c r="I134" s="230" t="s">
        <v>405</v>
      </c>
      <c r="J134" s="230">
        <v>50</v>
      </c>
      <c r="K134" s="278"/>
    </row>
    <row r="135" s="1" customFormat="1" ht="15" customHeight="1">
      <c r="B135" s="275"/>
      <c r="C135" s="230" t="s">
        <v>428</v>
      </c>
      <c r="D135" s="230"/>
      <c r="E135" s="230"/>
      <c r="F135" s="253" t="s">
        <v>409</v>
      </c>
      <c r="G135" s="230"/>
      <c r="H135" s="230" t="s">
        <v>443</v>
      </c>
      <c r="I135" s="230" t="s">
        <v>405</v>
      </c>
      <c r="J135" s="230">
        <v>50</v>
      </c>
      <c r="K135" s="278"/>
    </row>
    <row r="136" s="1" customFormat="1" ht="15" customHeight="1">
      <c r="B136" s="275"/>
      <c r="C136" s="230" t="s">
        <v>430</v>
      </c>
      <c r="D136" s="230"/>
      <c r="E136" s="230"/>
      <c r="F136" s="253" t="s">
        <v>409</v>
      </c>
      <c r="G136" s="230"/>
      <c r="H136" s="230" t="s">
        <v>443</v>
      </c>
      <c r="I136" s="230" t="s">
        <v>405</v>
      </c>
      <c r="J136" s="230">
        <v>50</v>
      </c>
      <c r="K136" s="278"/>
    </row>
    <row r="137" s="1" customFormat="1" ht="15" customHeight="1">
      <c r="B137" s="275"/>
      <c r="C137" s="230" t="s">
        <v>431</v>
      </c>
      <c r="D137" s="230"/>
      <c r="E137" s="230"/>
      <c r="F137" s="253" t="s">
        <v>409</v>
      </c>
      <c r="G137" s="230"/>
      <c r="H137" s="230" t="s">
        <v>456</v>
      </c>
      <c r="I137" s="230" t="s">
        <v>405</v>
      </c>
      <c r="J137" s="230">
        <v>255</v>
      </c>
      <c r="K137" s="278"/>
    </row>
    <row r="138" s="1" customFormat="1" ht="15" customHeight="1">
      <c r="B138" s="275"/>
      <c r="C138" s="230" t="s">
        <v>433</v>
      </c>
      <c r="D138" s="230"/>
      <c r="E138" s="230"/>
      <c r="F138" s="253" t="s">
        <v>110</v>
      </c>
      <c r="G138" s="230"/>
      <c r="H138" s="230" t="s">
        <v>457</v>
      </c>
      <c r="I138" s="230" t="s">
        <v>435</v>
      </c>
      <c r="J138" s="230"/>
      <c r="K138" s="278"/>
    </row>
    <row r="139" s="1" customFormat="1" ht="15" customHeight="1">
      <c r="B139" s="275"/>
      <c r="C139" s="230" t="s">
        <v>436</v>
      </c>
      <c r="D139" s="230"/>
      <c r="E139" s="230"/>
      <c r="F139" s="253" t="s">
        <v>110</v>
      </c>
      <c r="G139" s="230"/>
      <c r="H139" s="230" t="s">
        <v>458</v>
      </c>
      <c r="I139" s="230" t="s">
        <v>438</v>
      </c>
      <c r="J139" s="230"/>
      <c r="K139" s="278"/>
    </row>
    <row r="140" s="1" customFormat="1" ht="15" customHeight="1">
      <c r="B140" s="275"/>
      <c r="C140" s="230" t="s">
        <v>439</v>
      </c>
      <c r="D140" s="230"/>
      <c r="E140" s="230"/>
      <c r="F140" s="253" t="s">
        <v>110</v>
      </c>
      <c r="G140" s="230"/>
      <c r="H140" s="230" t="s">
        <v>439</v>
      </c>
      <c r="I140" s="230" t="s">
        <v>438</v>
      </c>
      <c r="J140" s="230"/>
      <c r="K140" s="278"/>
    </row>
    <row r="141" s="1" customFormat="1" ht="15" customHeight="1">
      <c r="B141" s="275"/>
      <c r="C141" s="230" t="s">
        <v>40</v>
      </c>
      <c r="D141" s="230"/>
      <c r="E141" s="230"/>
      <c r="F141" s="253" t="s">
        <v>110</v>
      </c>
      <c r="G141" s="230"/>
      <c r="H141" s="230" t="s">
        <v>459</v>
      </c>
      <c r="I141" s="230" t="s">
        <v>438</v>
      </c>
      <c r="J141" s="230"/>
      <c r="K141" s="278"/>
    </row>
    <row r="142" s="1" customFormat="1" ht="15" customHeight="1">
      <c r="B142" s="275"/>
      <c r="C142" s="230" t="s">
        <v>460</v>
      </c>
      <c r="D142" s="230"/>
      <c r="E142" s="230"/>
      <c r="F142" s="253" t="s">
        <v>110</v>
      </c>
      <c r="G142" s="230"/>
      <c r="H142" s="230" t="s">
        <v>461</v>
      </c>
      <c r="I142" s="230" t="s">
        <v>438</v>
      </c>
      <c r="J142" s="230"/>
      <c r="K142" s="278"/>
    </row>
    <row r="143" s="1" customFormat="1" ht="15" customHeight="1">
      <c r="B143" s="279"/>
      <c r="C143" s="280"/>
      <c r="D143" s="280"/>
      <c r="E143" s="280"/>
      <c r="F143" s="280"/>
      <c r="G143" s="280"/>
      <c r="H143" s="280"/>
      <c r="I143" s="280"/>
      <c r="J143" s="280"/>
      <c r="K143" s="281"/>
    </row>
    <row r="144" s="1" customFormat="1" ht="18.75" customHeight="1">
      <c r="B144" s="266"/>
      <c r="C144" s="266"/>
      <c r="D144" s="266"/>
      <c r="E144" s="266"/>
      <c r="F144" s="267"/>
      <c r="G144" s="266"/>
      <c r="H144" s="266"/>
      <c r="I144" s="266"/>
      <c r="J144" s="266"/>
      <c r="K144" s="266"/>
    </row>
    <row r="145" s="1" customFormat="1" ht="18.75" customHeight="1">
      <c r="B145" s="238"/>
      <c r="C145" s="238"/>
      <c r="D145" s="238"/>
      <c r="E145" s="238"/>
      <c r="F145" s="238"/>
      <c r="G145" s="238"/>
      <c r="H145" s="238"/>
      <c r="I145" s="238"/>
      <c r="J145" s="238"/>
      <c r="K145" s="238"/>
    </row>
    <row r="146" s="1" customFormat="1" ht="7.5" customHeight="1">
      <c r="B146" s="239"/>
      <c r="C146" s="240"/>
      <c r="D146" s="240"/>
      <c r="E146" s="240"/>
      <c r="F146" s="240"/>
      <c r="G146" s="240"/>
      <c r="H146" s="240"/>
      <c r="I146" s="240"/>
      <c r="J146" s="240"/>
      <c r="K146" s="241"/>
    </row>
    <row r="147" s="1" customFormat="1" ht="45" customHeight="1">
      <c r="B147" s="242"/>
      <c r="C147" s="243" t="s">
        <v>462</v>
      </c>
      <c r="D147" s="243"/>
      <c r="E147" s="243"/>
      <c r="F147" s="243"/>
      <c r="G147" s="243"/>
      <c r="H147" s="243"/>
      <c r="I147" s="243"/>
      <c r="J147" s="243"/>
      <c r="K147" s="244"/>
    </row>
    <row r="148" s="1" customFormat="1" ht="17.25" customHeight="1">
      <c r="B148" s="242"/>
      <c r="C148" s="245" t="s">
        <v>398</v>
      </c>
      <c r="D148" s="245"/>
      <c r="E148" s="245"/>
      <c r="F148" s="245" t="s">
        <v>399</v>
      </c>
      <c r="G148" s="246"/>
      <c r="H148" s="245" t="s">
        <v>56</v>
      </c>
      <c r="I148" s="245" t="s">
        <v>59</v>
      </c>
      <c r="J148" s="245" t="s">
        <v>400</v>
      </c>
      <c r="K148" s="244"/>
    </row>
    <row r="149" s="1" customFormat="1" ht="17.25" customHeight="1">
      <c r="B149" s="242"/>
      <c r="C149" s="247" t="s">
        <v>401</v>
      </c>
      <c r="D149" s="247"/>
      <c r="E149" s="247"/>
      <c r="F149" s="248" t="s">
        <v>402</v>
      </c>
      <c r="G149" s="249"/>
      <c r="H149" s="247"/>
      <c r="I149" s="247"/>
      <c r="J149" s="247" t="s">
        <v>403</v>
      </c>
      <c r="K149" s="244"/>
    </row>
    <row r="150" s="1" customFormat="1" ht="5.25" customHeight="1">
      <c r="B150" s="255"/>
      <c r="C150" s="250"/>
      <c r="D150" s="250"/>
      <c r="E150" s="250"/>
      <c r="F150" s="250"/>
      <c r="G150" s="251"/>
      <c r="H150" s="250"/>
      <c r="I150" s="250"/>
      <c r="J150" s="250"/>
      <c r="K150" s="278"/>
    </row>
    <row r="151" s="1" customFormat="1" ht="15" customHeight="1">
      <c r="B151" s="255"/>
      <c r="C151" s="282" t="s">
        <v>406</v>
      </c>
      <c r="D151" s="230"/>
      <c r="E151" s="230"/>
      <c r="F151" s="283" t="s">
        <v>110</v>
      </c>
      <c r="G151" s="230"/>
      <c r="H151" s="282" t="s">
        <v>443</v>
      </c>
      <c r="I151" s="282" t="s">
        <v>405</v>
      </c>
      <c r="J151" s="282">
        <v>120</v>
      </c>
      <c r="K151" s="278"/>
    </row>
    <row r="152" s="1" customFormat="1" ht="15" customHeight="1">
      <c r="B152" s="255"/>
      <c r="C152" s="282" t="s">
        <v>452</v>
      </c>
      <c r="D152" s="230"/>
      <c r="E152" s="230"/>
      <c r="F152" s="283" t="s">
        <v>110</v>
      </c>
      <c r="G152" s="230"/>
      <c r="H152" s="282" t="s">
        <v>463</v>
      </c>
      <c r="I152" s="282" t="s">
        <v>405</v>
      </c>
      <c r="J152" s="282" t="s">
        <v>454</v>
      </c>
      <c r="K152" s="278"/>
    </row>
    <row r="153" s="1" customFormat="1" ht="15" customHeight="1">
      <c r="B153" s="255"/>
      <c r="C153" s="282" t="s">
        <v>352</v>
      </c>
      <c r="D153" s="230"/>
      <c r="E153" s="230"/>
      <c r="F153" s="283" t="s">
        <v>110</v>
      </c>
      <c r="G153" s="230"/>
      <c r="H153" s="282" t="s">
        <v>464</v>
      </c>
      <c r="I153" s="282" t="s">
        <v>405</v>
      </c>
      <c r="J153" s="282" t="s">
        <v>454</v>
      </c>
      <c r="K153" s="278"/>
    </row>
    <row r="154" s="1" customFormat="1" ht="15" customHeight="1">
      <c r="B154" s="255"/>
      <c r="C154" s="282" t="s">
        <v>408</v>
      </c>
      <c r="D154" s="230"/>
      <c r="E154" s="230"/>
      <c r="F154" s="283" t="s">
        <v>409</v>
      </c>
      <c r="G154" s="230"/>
      <c r="H154" s="282" t="s">
        <v>443</v>
      </c>
      <c r="I154" s="282" t="s">
        <v>405</v>
      </c>
      <c r="J154" s="282">
        <v>50</v>
      </c>
      <c r="K154" s="278"/>
    </row>
    <row r="155" s="1" customFormat="1" ht="15" customHeight="1">
      <c r="B155" s="255"/>
      <c r="C155" s="282" t="s">
        <v>411</v>
      </c>
      <c r="D155" s="230"/>
      <c r="E155" s="230"/>
      <c r="F155" s="283" t="s">
        <v>110</v>
      </c>
      <c r="G155" s="230"/>
      <c r="H155" s="282" t="s">
        <v>443</v>
      </c>
      <c r="I155" s="282" t="s">
        <v>413</v>
      </c>
      <c r="J155" s="282"/>
      <c r="K155" s="278"/>
    </row>
    <row r="156" s="1" customFormat="1" ht="15" customHeight="1">
      <c r="B156" s="255"/>
      <c r="C156" s="282" t="s">
        <v>422</v>
      </c>
      <c r="D156" s="230"/>
      <c r="E156" s="230"/>
      <c r="F156" s="283" t="s">
        <v>409</v>
      </c>
      <c r="G156" s="230"/>
      <c r="H156" s="282" t="s">
        <v>443</v>
      </c>
      <c r="I156" s="282" t="s">
        <v>405</v>
      </c>
      <c r="J156" s="282">
        <v>50</v>
      </c>
      <c r="K156" s="278"/>
    </row>
    <row r="157" s="1" customFormat="1" ht="15" customHeight="1">
      <c r="B157" s="255"/>
      <c r="C157" s="282" t="s">
        <v>430</v>
      </c>
      <c r="D157" s="230"/>
      <c r="E157" s="230"/>
      <c r="F157" s="283" t="s">
        <v>409</v>
      </c>
      <c r="G157" s="230"/>
      <c r="H157" s="282" t="s">
        <v>443</v>
      </c>
      <c r="I157" s="282" t="s">
        <v>405</v>
      </c>
      <c r="J157" s="282">
        <v>50</v>
      </c>
      <c r="K157" s="278"/>
    </row>
    <row r="158" s="1" customFormat="1" ht="15" customHeight="1">
      <c r="B158" s="255"/>
      <c r="C158" s="282" t="s">
        <v>428</v>
      </c>
      <c r="D158" s="230"/>
      <c r="E158" s="230"/>
      <c r="F158" s="283" t="s">
        <v>409</v>
      </c>
      <c r="G158" s="230"/>
      <c r="H158" s="282" t="s">
        <v>443</v>
      </c>
      <c r="I158" s="282" t="s">
        <v>405</v>
      </c>
      <c r="J158" s="282">
        <v>50</v>
      </c>
      <c r="K158" s="278"/>
    </row>
    <row r="159" s="1" customFormat="1" ht="15" customHeight="1">
      <c r="B159" s="255"/>
      <c r="C159" s="282" t="s">
        <v>89</v>
      </c>
      <c r="D159" s="230"/>
      <c r="E159" s="230"/>
      <c r="F159" s="283" t="s">
        <v>110</v>
      </c>
      <c r="G159" s="230"/>
      <c r="H159" s="282" t="s">
        <v>465</v>
      </c>
      <c r="I159" s="282" t="s">
        <v>405</v>
      </c>
      <c r="J159" s="282" t="s">
        <v>466</v>
      </c>
      <c r="K159" s="278"/>
    </row>
    <row r="160" s="1" customFormat="1" ht="15" customHeight="1">
      <c r="B160" s="255"/>
      <c r="C160" s="282" t="s">
        <v>467</v>
      </c>
      <c r="D160" s="230"/>
      <c r="E160" s="230"/>
      <c r="F160" s="283" t="s">
        <v>110</v>
      </c>
      <c r="G160" s="230"/>
      <c r="H160" s="282" t="s">
        <v>468</v>
      </c>
      <c r="I160" s="282" t="s">
        <v>438</v>
      </c>
      <c r="J160" s="282"/>
      <c r="K160" s="278"/>
    </row>
    <row r="161" s="1" customFormat="1" ht="15" customHeight="1">
      <c r="B161" s="284"/>
      <c r="C161" s="264"/>
      <c r="D161" s="264"/>
      <c r="E161" s="264"/>
      <c r="F161" s="264"/>
      <c r="G161" s="264"/>
      <c r="H161" s="264"/>
      <c r="I161" s="264"/>
      <c r="J161" s="264"/>
      <c r="K161" s="285"/>
    </row>
    <row r="162" s="1" customFormat="1" ht="18.75" customHeight="1">
      <c r="B162" s="266"/>
      <c r="C162" s="276"/>
      <c r="D162" s="276"/>
      <c r="E162" s="276"/>
      <c r="F162" s="286"/>
      <c r="G162" s="276"/>
      <c r="H162" s="276"/>
      <c r="I162" s="276"/>
      <c r="J162" s="276"/>
      <c r="K162" s="266"/>
    </row>
    <row r="163" s="1" customFormat="1" ht="18.75" customHeight="1">
      <c r="B163" s="238"/>
      <c r="C163" s="238"/>
      <c r="D163" s="238"/>
      <c r="E163" s="238"/>
      <c r="F163" s="238"/>
      <c r="G163" s="238"/>
      <c r="H163" s="238"/>
      <c r="I163" s="238"/>
      <c r="J163" s="238"/>
      <c r="K163" s="238"/>
    </row>
    <row r="164" s="1" customFormat="1" ht="7.5" customHeight="1">
      <c r="B164" s="217"/>
      <c r="C164" s="218"/>
      <c r="D164" s="218"/>
      <c r="E164" s="218"/>
      <c r="F164" s="218"/>
      <c r="G164" s="218"/>
      <c r="H164" s="218"/>
      <c r="I164" s="218"/>
      <c r="J164" s="218"/>
      <c r="K164" s="219"/>
    </row>
    <row r="165" s="1" customFormat="1" ht="45" customHeight="1">
      <c r="B165" s="220"/>
      <c r="C165" s="221" t="s">
        <v>469</v>
      </c>
      <c r="D165" s="221"/>
      <c r="E165" s="221"/>
      <c r="F165" s="221"/>
      <c r="G165" s="221"/>
      <c r="H165" s="221"/>
      <c r="I165" s="221"/>
      <c r="J165" s="221"/>
      <c r="K165" s="222"/>
    </row>
    <row r="166" s="1" customFormat="1" ht="17.25" customHeight="1">
      <c r="B166" s="220"/>
      <c r="C166" s="245" t="s">
        <v>398</v>
      </c>
      <c r="D166" s="245"/>
      <c r="E166" s="245"/>
      <c r="F166" s="245" t="s">
        <v>399</v>
      </c>
      <c r="G166" s="287"/>
      <c r="H166" s="288" t="s">
        <v>56</v>
      </c>
      <c r="I166" s="288" t="s">
        <v>59</v>
      </c>
      <c r="J166" s="245" t="s">
        <v>400</v>
      </c>
      <c r="K166" s="222"/>
    </row>
    <row r="167" s="1" customFormat="1" ht="17.25" customHeight="1">
      <c r="B167" s="223"/>
      <c r="C167" s="247" t="s">
        <v>401</v>
      </c>
      <c r="D167" s="247"/>
      <c r="E167" s="247"/>
      <c r="F167" s="248" t="s">
        <v>402</v>
      </c>
      <c r="G167" s="289"/>
      <c r="H167" s="290"/>
      <c r="I167" s="290"/>
      <c r="J167" s="247" t="s">
        <v>403</v>
      </c>
      <c r="K167" s="225"/>
    </row>
    <row r="168" s="1" customFormat="1" ht="5.25" customHeight="1">
      <c r="B168" s="255"/>
      <c r="C168" s="250"/>
      <c r="D168" s="250"/>
      <c r="E168" s="250"/>
      <c r="F168" s="250"/>
      <c r="G168" s="251"/>
      <c r="H168" s="250"/>
      <c r="I168" s="250"/>
      <c r="J168" s="250"/>
      <c r="K168" s="278"/>
    </row>
    <row r="169" s="1" customFormat="1" ht="15" customHeight="1">
      <c r="B169" s="255"/>
      <c r="C169" s="230" t="s">
        <v>406</v>
      </c>
      <c r="D169" s="230"/>
      <c r="E169" s="230"/>
      <c r="F169" s="253" t="s">
        <v>110</v>
      </c>
      <c r="G169" s="230"/>
      <c r="H169" s="230" t="s">
        <v>443</v>
      </c>
      <c r="I169" s="230" t="s">
        <v>405</v>
      </c>
      <c r="J169" s="230">
        <v>120</v>
      </c>
      <c r="K169" s="278"/>
    </row>
    <row r="170" s="1" customFormat="1" ht="15" customHeight="1">
      <c r="B170" s="255"/>
      <c r="C170" s="230" t="s">
        <v>452</v>
      </c>
      <c r="D170" s="230"/>
      <c r="E170" s="230"/>
      <c r="F170" s="253" t="s">
        <v>110</v>
      </c>
      <c r="G170" s="230"/>
      <c r="H170" s="230" t="s">
        <v>453</v>
      </c>
      <c r="I170" s="230" t="s">
        <v>405</v>
      </c>
      <c r="J170" s="230" t="s">
        <v>454</v>
      </c>
      <c r="K170" s="278"/>
    </row>
    <row r="171" s="1" customFormat="1" ht="15" customHeight="1">
      <c r="B171" s="255"/>
      <c r="C171" s="230" t="s">
        <v>352</v>
      </c>
      <c r="D171" s="230"/>
      <c r="E171" s="230"/>
      <c r="F171" s="253" t="s">
        <v>110</v>
      </c>
      <c r="G171" s="230"/>
      <c r="H171" s="230" t="s">
        <v>470</v>
      </c>
      <c r="I171" s="230" t="s">
        <v>405</v>
      </c>
      <c r="J171" s="230" t="s">
        <v>454</v>
      </c>
      <c r="K171" s="278"/>
    </row>
    <row r="172" s="1" customFormat="1" ht="15" customHeight="1">
      <c r="B172" s="255"/>
      <c r="C172" s="230" t="s">
        <v>408</v>
      </c>
      <c r="D172" s="230"/>
      <c r="E172" s="230"/>
      <c r="F172" s="253" t="s">
        <v>409</v>
      </c>
      <c r="G172" s="230"/>
      <c r="H172" s="230" t="s">
        <v>470</v>
      </c>
      <c r="I172" s="230" t="s">
        <v>405</v>
      </c>
      <c r="J172" s="230">
        <v>50</v>
      </c>
      <c r="K172" s="278"/>
    </row>
    <row r="173" s="1" customFormat="1" ht="15" customHeight="1">
      <c r="B173" s="255"/>
      <c r="C173" s="230" t="s">
        <v>411</v>
      </c>
      <c r="D173" s="230"/>
      <c r="E173" s="230"/>
      <c r="F173" s="253" t="s">
        <v>110</v>
      </c>
      <c r="G173" s="230"/>
      <c r="H173" s="230" t="s">
        <v>470</v>
      </c>
      <c r="I173" s="230" t="s">
        <v>413</v>
      </c>
      <c r="J173" s="230"/>
      <c r="K173" s="278"/>
    </row>
    <row r="174" s="1" customFormat="1" ht="15" customHeight="1">
      <c r="B174" s="255"/>
      <c r="C174" s="230" t="s">
        <v>422</v>
      </c>
      <c r="D174" s="230"/>
      <c r="E174" s="230"/>
      <c r="F174" s="253" t="s">
        <v>409</v>
      </c>
      <c r="G174" s="230"/>
      <c r="H174" s="230" t="s">
        <v>470</v>
      </c>
      <c r="I174" s="230" t="s">
        <v>405</v>
      </c>
      <c r="J174" s="230">
        <v>50</v>
      </c>
      <c r="K174" s="278"/>
    </row>
    <row r="175" s="1" customFormat="1" ht="15" customHeight="1">
      <c r="B175" s="255"/>
      <c r="C175" s="230" t="s">
        <v>430</v>
      </c>
      <c r="D175" s="230"/>
      <c r="E175" s="230"/>
      <c r="F175" s="253" t="s">
        <v>409</v>
      </c>
      <c r="G175" s="230"/>
      <c r="H175" s="230" t="s">
        <v>470</v>
      </c>
      <c r="I175" s="230" t="s">
        <v>405</v>
      </c>
      <c r="J175" s="230">
        <v>50</v>
      </c>
      <c r="K175" s="278"/>
    </row>
    <row r="176" s="1" customFormat="1" ht="15" customHeight="1">
      <c r="B176" s="255"/>
      <c r="C176" s="230" t="s">
        <v>428</v>
      </c>
      <c r="D176" s="230"/>
      <c r="E176" s="230"/>
      <c r="F176" s="253" t="s">
        <v>409</v>
      </c>
      <c r="G176" s="230"/>
      <c r="H176" s="230" t="s">
        <v>470</v>
      </c>
      <c r="I176" s="230" t="s">
        <v>405</v>
      </c>
      <c r="J176" s="230">
        <v>50</v>
      </c>
      <c r="K176" s="278"/>
    </row>
    <row r="177" s="1" customFormat="1" ht="15" customHeight="1">
      <c r="B177" s="255"/>
      <c r="C177" s="230" t="s">
        <v>98</v>
      </c>
      <c r="D177" s="230"/>
      <c r="E177" s="230"/>
      <c r="F177" s="253" t="s">
        <v>110</v>
      </c>
      <c r="G177" s="230"/>
      <c r="H177" s="230" t="s">
        <v>471</v>
      </c>
      <c r="I177" s="230" t="s">
        <v>472</v>
      </c>
      <c r="J177" s="230"/>
      <c r="K177" s="278"/>
    </row>
    <row r="178" s="1" customFormat="1" ht="15" customHeight="1">
      <c r="B178" s="255"/>
      <c r="C178" s="230" t="s">
        <v>59</v>
      </c>
      <c r="D178" s="230"/>
      <c r="E178" s="230"/>
      <c r="F178" s="253" t="s">
        <v>110</v>
      </c>
      <c r="G178" s="230"/>
      <c r="H178" s="230" t="s">
        <v>473</v>
      </c>
      <c r="I178" s="230" t="s">
        <v>474</v>
      </c>
      <c r="J178" s="230">
        <v>1</v>
      </c>
      <c r="K178" s="278"/>
    </row>
    <row r="179" s="1" customFormat="1" ht="15" customHeight="1">
      <c r="B179" s="255"/>
      <c r="C179" s="230" t="s">
        <v>55</v>
      </c>
      <c r="D179" s="230"/>
      <c r="E179" s="230"/>
      <c r="F179" s="253" t="s">
        <v>110</v>
      </c>
      <c r="G179" s="230"/>
      <c r="H179" s="230" t="s">
        <v>475</v>
      </c>
      <c r="I179" s="230" t="s">
        <v>405</v>
      </c>
      <c r="J179" s="230">
        <v>20</v>
      </c>
      <c r="K179" s="278"/>
    </row>
    <row r="180" s="1" customFormat="1" ht="15" customHeight="1">
      <c r="B180" s="255"/>
      <c r="C180" s="230" t="s">
        <v>56</v>
      </c>
      <c r="D180" s="230"/>
      <c r="E180" s="230"/>
      <c r="F180" s="253" t="s">
        <v>110</v>
      </c>
      <c r="G180" s="230"/>
      <c r="H180" s="230" t="s">
        <v>476</v>
      </c>
      <c r="I180" s="230" t="s">
        <v>405</v>
      </c>
      <c r="J180" s="230">
        <v>255</v>
      </c>
      <c r="K180" s="278"/>
    </row>
    <row r="181" s="1" customFormat="1" ht="15" customHeight="1">
      <c r="B181" s="255"/>
      <c r="C181" s="230" t="s">
        <v>99</v>
      </c>
      <c r="D181" s="230"/>
      <c r="E181" s="230"/>
      <c r="F181" s="253" t="s">
        <v>110</v>
      </c>
      <c r="G181" s="230"/>
      <c r="H181" s="230" t="s">
        <v>368</v>
      </c>
      <c r="I181" s="230" t="s">
        <v>405</v>
      </c>
      <c r="J181" s="230">
        <v>10</v>
      </c>
      <c r="K181" s="278"/>
    </row>
    <row r="182" s="1" customFormat="1" ht="15" customHeight="1">
      <c r="B182" s="255"/>
      <c r="C182" s="230" t="s">
        <v>100</v>
      </c>
      <c r="D182" s="230"/>
      <c r="E182" s="230"/>
      <c r="F182" s="253" t="s">
        <v>110</v>
      </c>
      <c r="G182" s="230"/>
      <c r="H182" s="230" t="s">
        <v>477</v>
      </c>
      <c r="I182" s="230" t="s">
        <v>438</v>
      </c>
      <c r="J182" s="230"/>
      <c r="K182" s="278"/>
    </row>
    <row r="183" s="1" customFormat="1" ht="15" customHeight="1">
      <c r="B183" s="255"/>
      <c r="C183" s="230" t="s">
        <v>478</v>
      </c>
      <c r="D183" s="230"/>
      <c r="E183" s="230"/>
      <c r="F183" s="253" t="s">
        <v>110</v>
      </c>
      <c r="G183" s="230"/>
      <c r="H183" s="230" t="s">
        <v>479</v>
      </c>
      <c r="I183" s="230" t="s">
        <v>438</v>
      </c>
      <c r="J183" s="230"/>
      <c r="K183" s="278"/>
    </row>
    <row r="184" s="1" customFormat="1" ht="15" customHeight="1">
      <c r="B184" s="255"/>
      <c r="C184" s="230" t="s">
        <v>467</v>
      </c>
      <c r="D184" s="230"/>
      <c r="E184" s="230"/>
      <c r="F184" s="253" t="s">
        <v>110</v>
      </c>
      <c r="G184" s="230"/>
      <c r="H184" s="230" t="s">
        <v>480</v>
      </c>
      <c r="I184" s="230" t="s">
        <v>438</v>
      </c>
      <c r="J184" s="230"/>
      <c r="K184" s="278"/>
    </row>
    <row r="185" s="1" customFormat="1" ht="15" customHeight="1">
      <c r="B185" s="255"/>
      <c r="C185" s="230" t="s">
        <v>102</v>
      </c>
      <c r="D185" s="230"/>
      <c r="E185" s="230"/>
      <c r="F185" s="253" t="s">
        <v>409</v>
      </c>
      <c r="G185" s="230"/>
      <c r="H185" s="230" t="s">
        <v>481</v>
      </c>
      <c r="I185" s="230" t="s">
        <v>405</v>
      </c>
      <c r="J185" s="230">
        <v>50</v>
      </c>
      <c r="K185" s="278"/>
    </row>
    <row r="186" s="1" customFormat="1" ht="15" customHeight="1">
      <c r="B186" s="255"/>
      <c r="C186" s="230" t="s">
        <v>482</v>
      </c>
      <c r="D186" s="230"/>
      <c r="E186" s="230"/>
      <c r="F186" s="253" t="s">
        <v>409</v>
      </c>
      <c r="G186" s="230"/>
      <c r="H186" s="230" t="s">
        <v>483</v>
      </c>
      <c r="I186" s="230" t="s">
        <v>484</v>
      </c>
      <c r="J186" s="230"/>
      <c r="K186" s="278"/>
    </row>
    <row r="187" s="1" customFormat="1" ht="15" customHeight="1">
      <c r="B187" s="255"/>
      <c r="C187" s="230" t="s">
        <v>485</v>
      </c>
      <c r="D187" s="230"/>
      <c r="E187" s="230"/>
      <c r="F187" s="253" t="s">
        <v>409</v>
      </c>
      <c r="G187" s="230"/>
      <c r="H187" s="230" t="s">
        <v>486</v>
      </c>
      <c r="I187" s="230" t="s">
        <v>484</v>
      </c>
      <c r="J187" s="230"/>
      <c r="K187" s="278"/>
    </row>
    <row r="188" s="1" customFormat="1" ht="15" customHeight="1">
      <c r="B188" s="255"/>
      <c r="C188" s="230" t="s">
        <v>487</v>
      </c>
      <c r="D188" s="230"/>
      <c r="E188" s="230"/>
      <c r="F188" s="253" t="s">
        <v>409</v>
      </c>
      <c r="G188" s="230"/>
      <c r="H188" s="230" t="s">
        <v>488</v>
      </c>
      <c r="I188" s="230" t="s">
        <v>484</v>
      </c>
      <c r="J188" s="230"/>
      <c r="K188" s="278"/>
    </row>
    <row r="189" s="1" customFormat="1" ht="15" customHeight="1">
      <c r="B189" s="255"/>
      <c r="C189" s="291" t="s">
        <v>489</v>
      </c>
      <c r="D189" s="230"/>
      <c r="E189" s="230"/>
      <c r="F189" s="253" t="s">
        <v>409</v>
      </c>
      <c r="G189" s="230"/>
      <c r="H189" s="230" t="s">
        <v>490</v>
      </c>
      <c r="I189" s="230" t="s">
        <v>491</v>
      </c>
      <c r="J189" s="292" t="s">
        <v>492</v>
      </c>
      <c r="K189" s="278"/>
    </row>
    <row r="190" s="1" customFormat="1" ht="15" customHeight="1">
      <c r="B190" s="255"/>
      <c r="C190" s="291" t="s">
        <v>44</v>
      </c>
      <c r="D190" s="230"/>
      <c r="E190" s="230"/>
      <c r="F190" s="253" t="s">
        <v>110</v>
      </c>
      <c r="G190" s="230"/>
      <c r="H190" s="227" t="s">
        <v>493</v>
      </c>
      <c r="I190" s="230" t="s">
        <v>494</v>
      </c>
      <c r="J190" s="230"/>
      <c r="K190" s="278"/>
    </row>
    <row r="191" s="1" customFormat="1" ht="15" customHeight="1">
      <c r="B191" s="255"/>
      <c r="C191" s="291" t="s">
        <v>495</v>
      </c>
      <c r="D191" s="230"/>
      <c r="E191" s="230"/>
      <c r="F191" s="253" t="s">
        <v>110</v>
      </c>
      <c r="G191" s="230"/>
      <c r="H191" s="230" t="s">
        <v>496</v>
      </c>
      <c r="I191" s="230" t="s">
        <v>438</v>
      </c>
      <c r="J191" s="230"/>
      <c r="K191" s="278"/>
    </row>
    <row r="192" s="1" customFormat="1" ht="15" customHeight="1">
      <c r="B192" s="255"/>
      <c r="C192" s="291" t="s">
        <v>497</v>
      </c>
      <c r="D192" s="230"/>
      <c r="E192" s="230"/>
      <c r="F192" s="253" t="s">
        <v>110</v>
      </c>
      <c r="G192" s="230"/>
      <c r="H192" s="230" t="s">
        <v>498</v>
      </c>
      <c r="I192" s="230" t="s">
        <v>438</v>
      </c>
      <c r="J192" s="230"/>
      <c r="K192" s="278"/>
    </row>
    <row r="193" s="1" customFormat="1" ht="15" customHeight="1">
      <c r="B193" s="255"/>
      <c r="C193" s="291" t="s">
        <v>499</v>
      </c>
      <c r="D193" s="230"/>
      <c r="E193" s="230"/>
      <c r="F193" s="253" t="s">
        <v>409</v>
      </c>
      <c r="G193" s="230"/>
      <c r="H193" s="230" t="s">
        <v>500</v>
      </c>
      <c r="I193" s="230" t="s">
        <v>438</v>
      </c>
      <c r="J193" s="230"/>
      <c r="K193" s="278"/>
    </row>
    <row r="194" s="1" customFormat="1" ht="15" customHeight="1">
      <c r="B194" s="284"/>
      <c r="C194" s="293"/>
      <c r="D194" s="264"/>
      <c r="E194" s="264"/>
      <c r="F194" s="264"/>
      <c r="G194" s="264"/>
      <c r="H194" s="264"/>
      <c r="I194" s="264"/>
      <c r="J194" s="264"/>
      <c r="K194" s="285"/>
    </row>
    <row r="195" s="1" customFormat="1" ht="18.75" customHeight="1">
      <c r="B195" s="266"/>
      <c r="C195" s="276"/>
      <c r="D195" s="276"/>
      <c r="E195" s="276"/>
      <c r="F195" s="286"/>
      <c r="G195" s="276"/>
      <c r="H195" s="276"/>
      <c r="I195" s="276"/>
      <c r="J195" s="276"/>
      <c r="K195" s="266"/>
    </row>
    <row r="196" s="1" customFormat="1" ht="18.75" customHeight="1">
      <c r="B196" s="266"/>
      <c r="C196" s="276"/>
      <c r="D196" s="276"/>
      <c r="E196" s="276"/>
      <c r="F196" s="286"/>
      <c r="G196" s="276"/>
      <c r="H196" s="276"/>
      <c r="I196" s="276"/>
      <c r="J196" s="276"/>
      <c r="K196" s="266"/>
    </row>
    <row r="197" s="1" customFormat="1" ht="18.75" customHeight="1">
      <c r="B197" s="238"/>
      <c r="C197" s="238"/>
      <c r="D197" s="238"/>
      <c r="E197" s="238"/>
      <c r="F197" s="238"/>
      <c r="G197" s="238"/>
      <c r="H197" s="238"/>
      <c r="I197" s="238"/>
      <c r="J197" s="238"/>
      <c r="K197" s="238"/>
    </row>
    <row r="198" s="1" customFormat="1" ht="13.5">
      <c r="B198" s="217"/>
      <c r="C198" s="218"/>
      <c r="D198" s="218"/>
      <c r="E198" s="218"/>
      <c r="F198" s="218"/>
      <c r="G198" s="218"/>
      <c r="H198" s="218"/>
      <c r="I198" s="218"/>
      <c r="J198" s="218"/>
      <c r="K198" s="219"/>
    </row>
    <row r="199" s="1" customFormat="1" ht="21">
      <c r="B199" s="220"/>
      <c r="C199" s="221" t="s">
        <v>501</v>
      </c>
      <c r="D199" s="221"/>
      <c r="E199" s="221"/>
      <c r="F199" s="221"/>
      <c r="G199" s="221"/>
      <c r="H199" s="221"/>
      <c r="I199" s="221"/>
      <c r="J199" s="221"/>
      <c r="K199" s="222"/>
    </row>
    <row r="200" s="1" customFormat="1" ht="25.5" customHeight="1">
      <c r="B200" s="220"/>
      <c r="C200" s="294" t="s">
        <v>502</v>
      </c>
      <c r="D200" s="294"/>
      <c r="E200" s="294"/>
      <c r="F200" s="294" t="s">
        <v>503</v>
      </c>
      <c r="G200" s="295"/>
      <c r="H200" s="294" t="s">
        <v>504</v>
      </c>
      <c r="I200" s="294"/>
      <c r="J200" s="294"/>
      <c r="K200" s="222"/>
    </row>
    <row r="201" s="1" customFormat="1" ht="5.25" customHeight="1">
      <c r="B201" s="255"/>
      <c r="C201" s="250"/>
      <c r="D201" s="250"/>
      <c r="E201" s="250"/>
      <c r="F201" s="250"/>
      <c r="G201" s="276"/>
      <c r="H201" s="250"/>
      <c r="I201" s="250"/>
      <c r="J201" s="250"/>
      <c r="K201" s="278"/>
    </row>
    <row r="202" s="1" customFormat="1" ht="15" customHeight="1">
      <c r="B202" s="255"/>
      <c r="C202" s="230" t="s">
        <v>494</v>
      </c>
      <c r="D202" s="230"/>
      <c r="E202" s="230"/>
      <c r="F202" s="253" t="s">
        <v>45</v>
      </c>
      <c r="G202" s="230"/>
      <c r="H202" s="230" t="s">
        <v>505</v>
      </c>
      <c r="I202" s="230"/>
      <c r="J202" s="230"/>
      <c r="K202" s="278"/>
    </row>
    <row r="203" s="1" customFormat="1" ht="15" customHeight="1">
      <c r="B203" s="255"/>
      <c r="C203" s="230"/>
      <c r="D203" s="230"/>
      <c r="E203" s="230"/>
      <c r="F203" s="253" t="s">
        <v>46</v>
      </c>
      <c r="G203" s="230"/>
      <c r="H203" s="230" t="s">
        <v>506</v>
      </c>
      <c r="I203" s="230"/>
      <c r="J203" s="230"/>
      <c r="K203" s="278"/>
    </row>
    <row r="204" s="1" customFormat="1" ht="15" customHeight="1">
      <c r="B204" s="255"/>
      <c r="C204" s="230"/>
      <c r="D204" s="230"/>
      <c r="E204" s="230"/>
      <c r="F204" s="253" t="s">
        <v>49</v>
      </c>
      <c r="G204" s="230"/>
      <c r="H204" s="230" t="s">
        <v>507</v>
      </c>
      <c r="I204" s="230"/>
      <c r="J204" s="230"/>
      <c r="K204" s="278"/>
    </row>
    <row r="205" s="1" customFormat="1" ht="15" customHeight="1">
      <c r="B205" s="255"/>
      <c r="C205" s="230"/>
      <c r="D205" s="230"/>
      <c r="E205" s="230"/>
      <c r="F205" s="253" t="s">
        <v>47</v>
      </c>
      <c r="G205" s="230"/>
      <c r="H205" s="230" t="s">
        <v>508</v>
      </c>
      <c r="I205" s="230"/>
      <c r="J205" s="230"/>
      <c r="K205" s="278"/>
    </row>
    <row r="206" s="1" customFormat="1" ht="15" customHeight="1">
      <c r="B206" s="255"/>
      <c r="C206" s="230"/>
      <c r="D206" s="230"/>
      <c r="E206" s="230"/>
      <c r="F206" s="253" t="s">
        <v>48</v>
      </c>
      <c r="G206" s="230"/>
      <c r="H206" s="230" t="s">
        <v>509</v>
      </c>
      <c r="I206" s="230"/>
      <c r="J206" s="230"/>
      <c r="K206" s="278"/>
    </row>
    <row r="207" s="1" customFormat="1" ht="15" customHeight="1">
      <c r="B207" s="255"/>
      <c r="C207" s="230"/>
      <c r="D207" s="230"/>
      <c r="E207" s="230"/>
      <c r="F207" s="253"/>
      <c r="G207" s="230"/>
      <c r="H207" s="230"/>
      <c r="I207" s="230"/>
      <c r="J207" s="230"/>
      <c r="K207" s="278"/>
    </row>
    <row r="208" s="1" customFormat="1" ht="15" customHeight="1">
      <c r="B208" s="255"/>
      <c r="C208" s="230" t="s">
        <v>450</v>
      </c>
      <c r="D208" s="230"/>
      <c r="E208" s="230"/>
      <c r="F208" s="253" t="s">
        <v>81</v>
      </c>
      <c r="G208" s="230"/>
      <c r="H208" s="230" t="s">
        <v>510</v>
      </c>
      <c r="I208" s="230"/>
      <c r="J208" s="230"/>
      <c r="K208" s="278"/>
    </row>
    <row r="209" s="1" customFormat="1" ht="15" customHeight="1">
      <c r="B209" s="255"/>
      <c r="C209" s="230"/>
      <c r="D209" s="230"/>
      <c r="E209" s="230"/>
      <c r="F209" s="253" t="s">
        <v>346</v>
      </c>
      <c r="G209" s="230"/>
      <c r="H209" s="230" t="s">
        <v>347</v>
      </c>
      <c r="I209" s="230"/>
      <c r="J209" s="230"/>
      <c r="K209" s="278"/>
    </row>
    <row r="210" s="1" customFormat="1" ht="15" customHeight="1">
      <c r="B210" s="255"/>
      <c r="C210" s="230"/>
      <c r="D210" s="230"/>
      <c r="E210" s="230"/>
      <c r="F210" s="253" t="s">
        <v>344</v>
      </c>
      <c r="G210" s="230"/>
      <c r="H210" s="230" t="s">
        <v>511</v>
      </c>
      <c r="I210" s="230"/>
      <c r="J210" s="230"/>
      <c r="K210" s="278"/>
    </row>
    <row r="211" s="1" customFormat="1" ht="15" customHeight="1">
      <c r="B211" s="296"/>
      <c r="C211" s="230"/>
      <c r="D211" s="230"/>
      <c r="E211" s="230"/>
      <c r="F211" s="253" t="s">
        <v>348</v>
      </c>
      <c r="G211" s="291"/>
      <c r="H211" s="282" t="s">
        <v>349</v>
      </c>
      <c r="I211" s="282"/>
      <c r="J211" s="282"/>
      <c r="K211" s="297"/>
    </row>
    <row r="212" s="1" customFormat="1" ht="15" customHeight="1">
      <c r="B212" s="296"/>
      <c r="C212" s="230"/>
      <c r="D212" s="230"/>
      <c r="E212" s="230"/>
      <c r="F212" s="253" t="s">
        <v>350</v>
      </c>
      <c r="G212" s="291"/>
      <c r="H212" s="282" t="s">
        <v>512</v>
      </c>
      <c r="I212" s="282"/>
      <c r="J212" s="282"/>
      <c r="K212" s="297"/>
    </row>
    <row r="213" s="1" customFormat="1" ht="15" customHeight="1">
      <c r="B213" s="296"/>
      <c r="C213" s="230"/>
      <c r="D213" s="230"/>
      <c r="E213" s="230"/>
      <c r="F213" s="253"/>
      <c r="G213" s="291"/>
      <c r="H213" s="282"/>
      <c r="I213" s="282"/>
      <c r="J213" s="282"/>
      <c r="K213" s="297"/>
    </row>
    <row r="214" s="1" customFormat="1" ht="15" customHeight="1">
      <c r="B214" s="296"/>
      <c r="C214" s="230" t="s">
        <v>474</v>
      </c>
      <c r="D214" s="230"/>
      <c r="E214" s="230"/>
      <c r="F214" s="253">
        <v>1</v>
      </c>
      <c r="G214" s="291"/>
      <c r="H214" s="282" t="s">
        <v>513</v>
      </c>
      <c r="I214" s="282"/>
      <c r="J214" s="282"/>
      <c r="K214" s="297"/>
    </row>
    <row r="215" s="1" customFormat="1" ht="15" customHeight="1">
      <c r="B215" s="296"/>
      <c r="C215" s="230"/>
      <c r="D215" s="230"/>
      <c r="E215" s="230"/>
      <c r="F215" s="253">
        <v>2</v>
      </c>
      <c r="G215" s="291"/>
      <c r="H215" s="282" t="s">
        <v>514</v>
      </c>
      <c r="I215" s="282"/>
      <c r="J215" s="282"/>
      <c r="K215" s="297"/>
    </row>
    <row r="216" s="1" customFormat="1" ht="15" customHeight="1">
      <c r="B216" s="296"/>
      <c r="C216" s="230"/>
      <c r="D216" s="230"/>
      <c r="E216" s="230"/>
      <c r="F216" s="253">
        <v>3</v>
      </c>
      <c r="G216" s="291"/>
      <c r="H216" s="282" t="s">
        <v>515</v>
      </c>
      <c r="I216" s="282"/>
      <c r="J216" s="282"/>
      <c r="K216" s="297"/>
    </row>
    <row r="217" s="1" customFormat="1" ht="15" customHeight="1">
      <c r="B217" s="296"/>
      <c r="C217" s="230"/>
      <c r="D217" s="230"/>
      <c r="E217" s="230"/>
      <c r="F217" s="253">
        <v>4</v>
      </c>
      <c r="G217" s="291"/>
      <c r="H217" s="282" t="s">
        <v>516</v>
      </c>
      <c r="I217" s="282"/>
      <c r="J217" s="282"/>
      <c r="K217" s="297"/>
    </row>
    <row r="218" s="1" customFormat="1" ht="12.75" customHeight="1">
      <c r="B218" s="298"/>
      <c r="C218" s="299"/>
      <c r="D218" s="299"/>
      <c r="E218" s="299"/>
      <c r="F218" s="299"/>
      <c r="G218" s="299"/>
      <c r="H218" s="299"/>
      <c r="I218" s="299"/>
      <c r="J218" s="299"/>
      <c r="K218" s="300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LAPTOP-2INGRA1T\Marcela</dc:creator>
  <cp:lastModifiedBy>LAPTOP-2INGRA1T\Marcela</cp:lastModifiedBy>
  <dcterms:created xsi:type="dcterms:W3CDTF">2022-12-01T13:31:29Z</dcterms:created>
  <dcterms:modified xsi:type="dcterms:W3CDTF">2022-12-01T13:31:33Z</dcterms:modified>
</cp:coreProperties>
</file>